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3\1º Trimestre\"/>
    </mc:Choice>
  </mc:AlternateContent>
  <bookViews>
    <workbookView xWindow="0" yWindow="0" windowWidth="22812" windowHeight="8697" activeTab="8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F14" i="8" l="1"/>
  <c r="F15" i="8"/>
  <c r="G20" i="15"/>
  <c r="G30" i="13"/>
  <c r="C30" i="13"/>
  <c r="G17" i="13"/>
  <c r="M15" i="7" l="1"/>
  <c r="M57" i="7"/>
  <c r="M14" i="7"/>
  <c r="G16" i="15" l="1"/>
  <c r="G21" i="15"/>
  <c r="I33" i="14" l="1"/>
  <c r="I19" i="14"/>
  <c r="F14" i="16" l="1"/>
  <c r="I30" i="7" l="1"/>
  <c r="H30" i="7"/>
  <c r="I64" i="7"/>
  <c r="H64" i="7"/>
  <c r="H17" i="8" l="1"/>
  <c r="G17" i="8"/>
  <c r="H24" i="15"/>
  <c r="G12" i="15"/>
  <c r="F15" i="16"/>
  <c r="F14" i="9"/>
  <c r="F23" i="9"/>
  <c r="F13" i="16" l="1"/>
  <c r="F16" i="16" s="1"/>
  <c r="I24" i="15" l="1"/>
  <c r="I32" i="15"/>
  <c r="I34" i="15" l="1"/>
  <c r="B4" i="7"/>
  <c r="B3" i="7"/>
  <c r="H32" i="15"/>
  <c r="I66" i="7" l="1"/>
  <c r="H66" i="7"/>
  <c r="D7" i="15" l="1"/>
  <c r="H16" i="16" l="1"/>
  <c r="G16" i="16"/>
  <c r="F13" i="10" l="1"/>
  <c r="C29" i="13" l="1"/>
  <c r="H14" i="10"/>
  <c r="G14" i="10"/>
  <c r="F15" i="9" l="1"/>
  <c r="F13" i="9"/>
  <c r="A4" i="16" l="1"/>
  <c r="A4" i="10"/>
  <c r="H24" i="16"/>
  <c r="G24" i="16"/>
  <c r="G26" i="16" s="1"/>
  <c r="F24" i="16"/>
  <c r="C7" i="16"/>
  <c r="C6" i="16"/>
  <c r="A3" i="16"/>
  <c r="F14" i="10"/>
  <c r="H26" i="16" l="1"/>
  <c r="F26" i="16"/>
  <c r="G19" i="13" l="1"/>
  <c r="I36" i="14"/>
  <c r="H36" i="14"/>
  <c r="B4" i="13" l="1"/>
  <c r="A4" i="9"/>
  <c r="A4" i="8"/>
  <c r="B5" i="14"/>
  <c r="D8" i="15" l="1"/>
  <c r="B5" i="15"/>
  <c r="B4" i="15"/>
  <c r="H16" i="9"/>
  <c r="G16" i="9"/>
  <c r="G15" i="15" l="1"/>
  <c r="G24" i="15" s="1"/>
  <c r="G22" i="15"/>
  <c r="G14" i="15"/>
  <c r="G30" i="15"/>
  <c r="G29" i="15"/>
  <c r="G19" i="15"/>
  <c r="G18" i="15"/>
  <c r="G13" i="15"/>
  <c r="G17" i="15"/>
  <c r="F16" i="9"/>
  <c r="H34" i="15"/>
  <c r="G32" i="15" l="1"/>
  <c r="G27" i="13" s="1"/>
  <c r="D7" i="13"/>
  <c r="D6" i="13"/>
  <c r="C7" i="10"/>
  <c r="C6" i="10"/>
  <c r="C6" i="9"/>
  <c r="C7" i="8"/>
  <c r="C6" i="8"/>
  <c r="D7" i="7"/>
  <c r="G60" i="7" s="1"/>
  <c r="D6" i="7"/>
  <c r="D8" i="14"/>
  <c r="G16" i="14" s="1"/>
  <c r="I26" i="14"/>
  <c r="H26" i="14"/>
  <c r="D7" i="14"/>
  <c r="G58" i="7" l="1"/>
  <c r="F13" i="8"/>
  <c r="F16" i="8"/>
  <c r="G34" i="15"/>
  <c r="G13" i="14"/>
  <c r="G34" i="14"/>
  <c r="G33" i="14"/>
  <c r="G32" i="14"/>
  <c r="G31" i="14"/>
  <c r="G44" i="7"/>
  <c r="G21" i="7"/>
  <c r="G57" i="7"/>
  <c r="G51" i="7"/>
  <c r="G45" i="7"/>
  <c r="G56" i="7"/>
  <c r="G50" i="7"/>
  <c r="G61" i="7"/>
  <c r="G55" i="7"/>
  <c r="G49" i="7"/>
  <c r="G54" i="7"/>
  <c r="G48" i="7"/>
  <c r="G59" i="7"/>
  <c r="G53" i="7"/>
  <c r="G47" i="7"/>
  <c r="G52" i="7"/>
  <c r="G46" i="7"/>
  <c r="G20" i="7"/>
  <c r="G26" i="7"/>
  <c r="G25" i="7"/>
  <c r="G27" i="7"/>
  <c r="G24" i="7"/>
  <c r="G23" i="7"/>
  <c r="G22" i="7"/>
  <c r="G28" i="7"/>
  <c r="G62" i="7"/>
  <c r="G19" i="14"/>
  <c r="G17" i="14"/>
  <c r="G21" i="14"/>
  <c r="G22" i="14"/>
  <c r="G23" i="14"/>
  <c r="G29" i="7"/>
  <c r="G16" i="7"/>
  <c r="G19" i="7"/>
  <c r="G15" i="7"/>
  <c r="G14" i="7"/>
  <c r="G18" i="7"/>
  <c r="G41" i="7"/>
  <c r="G37" i="7"/>
  <c r="G40" i="7"/>
  <c r="G43" i="7"/>
  <c r="G17" i="7"/>
  <c r="G39" i="7"/>
  <c r="G13" i="7"/>
  <c r="G42" i="7"/>
  <c r="G38" i="7"/>
  <c r="G18" i="14"/>
  <c r="G12" i="14"/>
  <c r="G30" i="14"/>
  <c r="G14" i="14"/>
  <c r="G35" i="14"/>
  <c r="G13" i="13"/>
  <c r="G15" i="14"/>
  <c r="G20" i="14"/>
  <c r="B4" i="14"/>
  <c r="G64" i="7" l="1"/>
  <c r="G30" i="7"/>
  <c r="G26" i="14"/>
  <c r="G36" i="14"/>
  <c r="G28" i="13" s="1"/>
  <c r="F17" i="8"/>
  <c r="G29" i="13"/>
  <c r="I38" i="14"/>
  <c r="G38" i="14" l="1"/>
  <c r="G66" i="7"/>
  <c r="G15" i="13"/>
  <c r="G31" i="13"/>
  <c r="C7" i="9"/>
  <c r="C14" i="13" l="1"/>
  <c r="H38" i="14" l="1"/>
  <c r="C13" i="13" l="1"/>
  <c r="C27" i="13" s="1"/>
  <c r="C15" i="13"/>
  <c r="C16" i="13"/>
  <c r="C17" i="13"/>
  <c r="B3" i="13"/>
  <c r="A20" i="8"/>
  <c r="A19" i="9" s="1"/>
  <c r="A9" i="8"/>
  <c r="A9" i="9" s="1"/>
  <c r="H23" i="10"/>
  <c r="G23" i="10"/>
  <c r="G25" i="10" s="1"/>
  <c r="F23" i="10"/>
  <c r="A3" i="10"/>
  <c r="H24" i="9"/>
  <c r="G24" i="9"/>
  <c r="F24" i="9"/>
  <c r="A3" i="9"/>
  <c r="A3" i="8"/>
  <c r="H25" i="10" l="1"/>
  <c r="A9" i="10"/>
  <c r="A9" i="16"/>
  <c r="A17" i="10"/>
  <c r="A19" i="16"/>
  <c r="F25" i="10"/>
  <c r="G18" i="13" s="1"/>
  <c r="F26" i="9"/>
  <c r="G26" i="9"/>
  <c r="H26" i="9"/>
  <c r="H26" i="8" l="1"/>
  <c r="H28" i="8" s="1"/>
  <c r="G26" i="8"/>
  <c r="G28" i="8" s="1"/>
  <c r="F26" i="8" l="1"/>
  <c r="F28" i="8" s="1"/>
  <c r="G16" i="13" s="1"/>
  <c r="G14" i="13" l="1"/>
  <c r="G20" i="13" s="1"/>
  <c r="G32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7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8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5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5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<sst xmlns="http://schemas.openxmlformats.org/spreadsheetml/2006/main" count="618" uniqueCount="121">
  <si>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</si>
  <si>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</si>
  <si>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</si>
  <si>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</si>
  <si>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</si>
  <si>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</si>
  <si>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</si>
  <si>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</si>
  <si>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</si>
  <si>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</si>
  <si>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</si>
  <si>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</si>
  <si>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</si>
  <si>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</si>
  <si>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</si>
  <si>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</si>
  <si>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</si>
  <si>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</si>
  <si>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</si>
  <si>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</si>
  <si>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</si>
  <si>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</si>
  <si>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</si>
  <si>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</si>
  <si>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</si>
  <si>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</si>
  <si>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</si>
  <si>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</si>
  <si>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</si>
  <si>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</si>
  <si>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</si>
  <si>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</si>
  <si>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</si>
  <si>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</si>
  <si>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</si>
  <si>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</si>
  <si>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</si>
  <si>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</si>
  <si>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</si>
  <si>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</si>
  <si>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</si>
  <si>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</si>
  <si>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</si>
  <si>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</si>
  <si>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</si>
  <si>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</si>
  <si>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</si>
  <si>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</si>
  <si>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</si>
  <si>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</si>
  <si>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</si>
  <si>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</si>
  <si>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</si>
  <si>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</si>
  <si>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</si>
  <si>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</si>
  <si>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</si>
  <si>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</si>
  <si>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</si>
  <si>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</si>
  <si>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</si>
  <si>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</si>
  <si>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</si>
  <si>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</si>
  <si>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</si>
  <si>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</si>
  <si>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</si>
  <si>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</si>
  <si>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</si>
  <si>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PEG G3 Serie 3</t>
  </si>
  <si>
    <t>PEG G3 Serie 4</t>
  </si>
  <si>
    <t>PEG G3 Serie 5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</si>
  <si>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</si>
  <si>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</si>
  <si>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</si>
  <si>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</si>
  <si>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</si>
  <si>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</si>
  <si>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</si>
  <si>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</si>
  <si>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Vencido</t>
  </si>
  <si>
    <t>Agri Neo</t>
  </si>
  <si>
    <t>Distribución de Utilidades (Adelantos)</t>
  </si>
  <si>
    <t>PEG USD3 Serie 2</t>
  </si>
  <si>
    <t>PEG USD3 Serie 3</t>
  </si>
  <si>
    <t>PEG USD3 Serie 4</t>
  </si>
  <si>
    <t>PEG USD4 Serie 1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</si>
  <si>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</si>
  <si>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</si>
  <si>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</si>
  <si>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</si>
  <si>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</si>
  <si>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</si>
  <si>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</si>
  <si>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</si>
  <si>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</si>
  <si>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</si>
  <si>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</si>
  <si>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</si>
  <si>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Gilda Cantero</t>
  </si>
  <si>
    <t>Felisa Espinoza</t>
  </si>
  <si>
    <t>BANCOP SA</t>
  </si>
  <si>
    <t>Cliente</t>
  </si>
  <si>
    <t>Berje Inc.</t>
  </si>
  <si>
    <t>Cliente Exterior</t>
  </si>
  <si>
    <t>Vigente</t>
  </si>
  <si>
    <t>Clientes Locales</t>
  </si>
  <si>
    <t>Centro Yerbatero Paraguayo</t>
  </si>
  <si>
    <t>Vencida</t>
  </si>
  <si>
    <t>Pasivo por Impuesto Diferido</t>
  </si>
  <si>
    <t>Sueldos y Jornales a Pagar</t>
  </si>
  <si>
    <t>Aguinaldos a Pagar</t>
  </si>
  <si>
    <t>TC Corporativa Regional</t>
  </si>
  <si>
    <t>Aromafield SA</t>
  </si>
  <si>
    <t>Frey &amp; Lau GmbH</t>
  </si>
  <si>
    <t>Agrolife SRL</t>
  </si>
  <si>
    <t>J.J. Internacional Transportes y Serv</t>
  </si>
  <si>
    <t>Proveedor local</t>
  </si>
  <si>
    <t>Proveedores a Facturar</t>
  </si>
  <si>
    <t>Anticipos de Clientes Sin Identificar</t>
  </si>
  <si>
    <t>Pluscargo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</si>
</sst>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2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4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center" vertical="center"/>
    </xf>
    <xf numFmtId="14" fontId="19" fillId="0" borderId="25" xfId="0" applyNumberFormat="1" applyFont="1" applyFill="1" applyBorder="1" applyAlignment="1">
      <alignment horizontal="center" vertical="center"/>
    </xf>
    <xf numFmtId="3" fontId="19" fillId="0" borderId="25" xfId="0" applyNumberFormat="1" applyFont="1" applyFill="1" applyBorder="1" applyAlignment="1">
      <alignment horizontal="right" vertical="center" wrapText="1"/>
    </xf>
    <xf numFmtId="4" fontId="19" fillId="0" borderId="25" xfId="0" applyNumberFormat="1" applyFont="1" applyFill="1" applyBorder="1" applyAlignment="1">
      <alignment horizontal="right" vertical="center" wrapText="1"/>
    </xf>
    <xf numFmtId="0" fontId="19" fillId="0" borderId="26" xfId="0" applyFont="1" applyFill="1" applyBorder="1" applyAlignment="1">
      <alignment horizontal="center" vertical="center"/>
    </xf>
    <xf numFmtId="0" fontId="30" fillId="0" borderId="16" xfId="0" applyFont="1" applyFill="1" applyBorder="1"/>
    <xf numFmtId="14" fontId="19" fillId="0" borderId="16" xfId="0" applyNumberFormat="1" applyFont="1" applyFill="1" applyBorder="1"/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0" fontId="19" fillId="0" borderId="19" xfId="0" applyFont="1" applyFill="1" applyBorder="1" applyAlignment="1">
      <alignment horizontal="left"/>
    </xf>
    <xf numFmtId="166" fontId="30" fillId="0" borderId="16" xfId="2" applyNumberFormat="1" applyFont="1" applyFill="1" applyBorder="1" applyAlignment="1">
      <alignment horizontal="right"/>
    </xf>
    <xf numFmtId="0" fontId="19" fillId="0" borderId="19" xfId="0" applyFont="1" applyFill="1" applyBorder="1"/>
    <xf numFmtId="14" fontId="19" fillId="0" borderId="16" xfId="0" applyNumberFormat="1" applyFont="1" applyFill="1" applyBorder="1" applyAlignment="1">
      <alignment horizontal="center"/>
    </xf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166" fontId="19" fillId="0" borderId="16" xfId="2" applyNumberFormat="1" applyFont="1" applyFill="1" applyBorder="1" applyAlignment="1"/>
    <xf numFmtId="166" fontId="19" fillId="0" borderId="3" xfId="2" applyNumberFormat="1" applyFont="1" applyFill="1" applyBorder="1" applyAlignment="1"/>
    <xf numFmtId="0" fontId="19" fillId="0" borderId="23" xfId="0" applyFont="1" applyFill="1" applyBorder="1" applyAlignment="1">
      <alignment horizontal="center"/>
    </xf>
    <xf numFmtId="0" fontId="30" fillId="0" borderId="11" xfId="0" applyFont="1" applyFill="1" applyBorder="1"/>
    <xf numFmtId="166" fontId="19" fillId="0" borderId="16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>
      <alignment horizontal="right"/>
    </xf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165" fontId="19" fillId="0" borderId="9" xfId="2" applyFont="1" applyFill="1" applyBorder="1" applyAlignment="1"/>
    <xf numFmtId="14" fontId="19" fillId="0" borderId="3" xfId="0" applyNumberFormat="1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left"/>
    </xf>
    <xf numFmtId="0" fontId="19" fillId="0" borderId="7" xfId="0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left" vertical="center" wrapText="1"/>
    </xf>
    <xf numFmtId="14" fontId="19" fillId="0" borderId="16" xfId="0" applyNumberFormat="1" applyFont="1" applyFill="1" applyBorder="1" applyAlignment="1">
      <alignment horizontal="left" vertical="center" wrapText="1"/>
    </xf>
    <xf numFmtId="4" fontId="19" fillId="0" borderId="16" xfId="0" applyNumberFormat="1" applyFont="1" applyFill="1" applyBorder="1" applyAlignment="1">
      <alignment horizontal="left"/>
    </xf>
    <xf numFmtId="0" fontId="19" fillId="0" borderId="19" xfId="0" applyFont="1" applyFill="1" applyBorder="1" applyAlignment="1">
      <alignment horizontal="left" vertical="center" wrapText="1"/>
    </xf>
    <xf numFmtId="3" fontId="24" fillId="0" borderId="27" xfId="0" applyNumberFormat="1" applyFont="1" applyFill="1" applyBorder="1" applyAlignment="1">
      <alignment horizontal="center" vertical="center" wrapText="1"/>
    </xf>
    <xf numFmtId="166" fontId="19" fillId="0" borderId="16" xfId="2" applyNumberFormat="1" applyFont="1" applyFill="1" applyBorder="1" applyAlignment="1">
      <alignment horizontal="left" vertical="center" wrapText="1"/>
    </xf>
    <xf numFmtId="166" fontId="19" fillId="0" borderId="16" xfId="2" applyNumberFormat="1" applyFont="1" applyFill="1" applyBorder="1" applyAlignment="1">
      <alignment horizontal="center"/>
    </xf>
    <xf numFmtId="165" fontId="19" fillId="0" borderId="16" xfId="2" applyFont="1" applyFill="1" applyBorder="1" applyAlignment="1">
      <alignment horizontal="center"/>
    </xf>
    <xf numFmtId="3" fontId="19" fillId="0" borderId="19" xfId="0" applyNumberFormat="1" applyFont="1" applyFill="1" applyBorder="1" applyAlignment="1">
      <alignment horizontal="right" vertical="center" wrapText="1"/>
    </xf>
    <xf numFmtId="4" fontId="31" fillId="0" borderId="16" xfId="0" applyNumberFormat="1" applyFont="1" applyFill="1" applyBorder="1" applyAlignment="1"/>
    <xf numFmtId="0" fontId="19" fillId="0" borderId="13" xfId="0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/>
    </xf>
    <xf numFmtId="14" fontId="19" fillId="0" borderId="3" xfId="0" applyNumberFormat="1" applyFont="1" applyFill="1" applyBorder="1" applyAlignment="1">
      <alignment horizontal="right" vertical="center" wrapText="1"/>
    </xf>
    <xf numFmtId="0" fontId="19" fillId="0" borderId="23" xfId="0" applyFont="1" applyFill="1" applyBorder="1" applyAlignment="1">
      <alignment horizontal="left"/>
    </xf>
    <xf numFmtId="14" fontId="19" fillId="0" borderId="11" xfId="0" applyNumberFormat="1" applyFont="1" applyFill="1" applyBorder="1" applyAlignment="1">
      <alignment horizontal="left" vertical="center" wrapText="1"/>
    </xf>
    <xf numFmtId="166" fontId="19" fillId="0" borderId="11" xfId="2" applyNumberFormat="1" applyFont="1" applyFill="1" applyBorder="1" applyAlignment="1">
      <alignment horizontal="center"/>
    </xf>
    <xf numFmtId="165" fontId="19" fillId="0" borderId="11" xfId="2" applyFont="1" applyFill="1" applyBorder="1" applyAlignment="1">
      <alignment horizontal="center"/>
    </xf>
    <xf numFmtId="3" fontId="24" fillId="0" borderId="2" xfId="0" applyNumberFormat="1" applyFont="1" applyFill="1" applyBorder="1" applyAlignment="1">
      <alignment horizontal="center"/>
    </xf>
    <xf numFmtId="14" fontId="19" fillId="0" borderId="11" xfId="0" applyNumberFormat="1" applyFont="1" applyFill="1" applyBorder="1"/>
    <xf numFmtId="167" fontId="19" fillId="0" borderId="11" xfId="0" applyNumberFormat="1" applyFont="1" applyFill="1" applyBorder="1"/>
    <xf numFmtId="167" fontId="19" fillId="0" borderId="11" xfId="0" applyNumberFormat="1" applyFont="1" applyFill="1" applyBorder="1" applyAlignment="1">
      <alignment horizontal="center"/>
    </xf>
    <xf numFmtId="166" fontId="30" fillId="0" borderId="11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/>
    <xf numFmtId="165" fontId="19" fillId="0" borderId="11" xfId="2" applyFont="1" applyFill="1" applyBorder="1" applyAlignment="1"/>
    <xf numFmtId="0" fontId="19" fillId="0" borderId="21" xfId="0" applyFont="1" applyFill="1" applyBorder="1"/>
    <xf numFmtId="0" fontId="19" fillId="0" borderId="22" xfId="0" applyFont="1" applyFill="1" applyBorder="1"/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166" fontId="30" fillId="2" borderId="16" xfId="2" applyNumberFormat="1" applyFont="1" applyFill="1" applyBorder="1" applyAlignment="1">
      <alignment horizontal="right"/>
    </xf>
    <xf numFmtId="166" fontId="30" fillId="2" borderId="3" xfId="2" applyNumberFormat="1" applyFont="1" applyFill="1" applyBorder="1" applyAlignment="1">
      <alignment horizontal="right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selection activeCell="B16" sqref="B16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44</v>
      </c>
    </row>
    <row r="4" spans="1:5" x14ac:dyDescent="0.3">
      <c r="A4" s="31" t="s">
        <v>17</v>
      </c>
      <c r="B4" s="32"/>
      <c r="C4" s="33">
        <v>45016</v>
      </c>
    </row>
    <row r="5" spans="1:5" x14ac:dyDescent="0.3">
      <c r="A5" s="31" t="s">
        <v>18</v>
      </c>
      <c r="B5" s="32"/>
      <c r="C5" s="40">
        <v>7169.7</v>
      </c>
    </row>
    <row r="7" spans="1:5" x14ac:dyDescent="0.3">
      <c r="A7" s="34" t="s">
        <v>46</v>
      </c>
      <c r="B7" s="87" t="s">
        <v>54</v>
      </c>
      <c r="E7" s="5"/>
    </row>
    <row r="8" spans="1:5" x14ac:dyDescent="0.3">
      <c r="A8" s="34" t="s">
        <v>47</v>
      </c>
      <c r="B8" s="87" t="s">
        <v>25</v>
      </c>
      <c r="E8" s="5"/>
    </row>
    <row r="9" spans="1:5" x14ac:dyDescent="0.3">
      <c r="A9" s="34" t="s">
        <v>48</v>
      </c>
      <c r="B9" s="87" t="s">
        <v>26</v>
      </c>
      <c r="E9" s="5"/>
    </row>
    <row r="10" spans="1:5" x14ac:dyDescent="0.3">
      <c r="A10" s="34" t="s">
        <v>24</v>
      </c>
      <c r="B10" s="87" t="s">
        <v>27</v>
      </c>
    </row>
    <row r="11" spans="1:5" x14ac:dyDescent="0.3">
      <c r="A11" s="34" t="s">
        <v>30</v>
      </c>
      <c r="B11" s="87" t="s">
        <v>28</v>
      </c>
    </row>
    <row r="12" spans="1:5" x14ac:dyDescent="0.3">
      <c r="A12" s="34" t="s">
        <v>31</v>
      </c>
      <c r="B12" s="87" t="s">
        <v>29</v>
      </c>
    </row>
    <row r="13" spans="1:5" x14ac:dyDescent="0.3">
      <c r="A13" s="34" t="s">
        <v>53</v>
      </c>
      <c r="B13" s="87" t="s">
        <v>65</v>
      </c>
    </row>
    <row r="14" spans="1:5" x14ac:dyDescent="0.3">
      <c r="A14" s="34" t="s">
        <v>59</v>
      </c>
      <c r="B14" s="87" t="s">
        <v>32</v>
      </c>
    </row>
    <row r="15" spans="1:5" x14ac:dyDescent="0.3">
      <c r="A15" s="34" t="s">
        <v>64</v>
      </c>
      <c r="B15" s="87" t="s">
        <v>60</v>
      </c>
    </row>
    <row r="20" spans="2:2" x14ac:dyDescent="0.3">
      <c r="B20" s="4" t="s">
        <v>38</v>
      </c>
    </row>
    <row r="21" spans="2:2" x14ac:dyDescent="0.3">
      <c r="B21" s="4" t="s">
        <v>66</v>
      </c>
    </row>
    <row r="22" spans="2:2" x14ac:dyDescent="0.3">
      <c r="B22" s="20" t="s">
        <v>67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7"/>
  <sheetViews>
    <sheetView showGridLines="0" topLeftCell="A10" zoomScaleNormal="100" workbookViewId="0">
      <selection activeCell="G21" sqref="G21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9" customWidth="1"/>
    <col min="7" max="7" width="20.25" style="28" bestFit="1" customWidth="1"/>
    <col min="8" max="8" width="15" style="5" bestFit="1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4"/>
    </row>
    <row r="2" spans="2:23" x14ac:dyDescent="0.3">
      <c r="F2" s="84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3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45016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7169.7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21" t="s">
        <v>2</v>
      </c>
      <c r="C10" s="221" t="s">
        <v>10</v>
      </c>
      <c r="D10" s="221" t="s">
        <v>3</v>
      </c>
      <c r="E10" s="221" t="s">
        <v>19</v>
      </c>
      <c r="F10" s="221" t="s">
        <v>4</v>
      </c>
      <c r="G10" s="96" t="s">
        <v>5</v>
      </c>
      <c r="H10" s="225" t="s">
        <v>5</v>
      </c>
      <c r="I10" s="226"/>
      <c r="J10" s="221" t="s">
        <v>6</v>
      </c>
      <c r="K10" s="221" t="s">
        <v>15</v>
      </c>
    </row>
    <row r="11" spans="2:23" ht="13.55" customHeight="1" thickBot="1" x14ac:dyDescent="0.35">
      <c r="B11" s="222"/>
      <c r="C11" s="222"/>
      <c r="D11" s="222"/>
      <c r="E11" s="222"/>
      <c r="F11" s="222"/>
      <c r="G11" s="97" t="s">
        <v>7</v>
      </c>
      <c r="H11" s="98" t="s">
        <v>50</v>
      </c>
      <c r="I11" s="99" t="s">
        <v>9</v>
      </c>
      <c r="J11" s="222"/>
      <c r="K11" s="222"/>
    </row>
    <row r="12" spans="2:23" ht="13.55" customHeight="1" x14ac:dyDescent="0.3">
      <c r="B12" s="205">
        <v>1</v>
      </c>
      <c r="C12" s="159" t="s">
        <v>112</v>
      </c>
      <c r="D12" s="159" t="s">
        <v>55</v>
      </c>
      <c r="E12" s="207">
        <v>44926</v>
      </c>
      <c r="F12" s="160">
        <v>44934</v>
      </c>
      <c r="G12" s="237">
        <f>+H12</f>
        <v>28204523.170000002</v>
      </c>
      <c r="H12" s="161">
        <v>28204523.170000002</v>
      </c>
      <c r="I12" s="206"/>
      <c r="J12" s="108"/>
      <c r="K12" s="109"/>
    </row>
    <row r="13" spans="2:23" ht="14.3" customHeight="1" x14ac:dyDescent="0.3">
      <c r="B13" s="95">
        <v>2</v>
      </c>
      <c r="C13" s="124" t="s">
        <v>61</v>
      </c>
      <c r="D13" s="125" t="s">
        <v>55</v>
      </c>
      <c r="E13" s="125">
        <v>44907</v>
      </c>
      <c r="F13" s="132">
        <v>45087</v>
      </c>
      <c r="G13" s="237">
        <f t="shared" ref="G13:G22" si="0">+I13*$D$8+H13</f>
        <v>2150910000</v>
      </c>
      <c r="H13" s="202">
        <v>0</v>
      </c>
      <c r="I13" s="204">
        <v>300000</v>
      </c>
      <c r="J13" s="128" t="s">
        <v>57</v>
      </c>
      <c r="K13" s="129" t="s">
        <v>36</v>
      </c>
      <c r="M13" s="42"/>
    </row>
    <row r="14" spans="2:23" ht="14.3" customHeight="1" x14ac:dyDescent="0.3">
      <c r="B14" s="67">
        <v>3</v>
      </c>
      <c r="C14" s="55" t="s">
        <v>61</v>
      </c>
      <c r="D14" s="56" t="s">
        <v>56</v>
      </c>
      <c r="E14" s="56">
        <v>44907</v>
      </c>
      <c r="F14" s="57">
        <v>45087</v>
      </c>
      <c r="G14" s="58">
        <f t="shared" si="0"/>
        <v>40837822.533</v>
      </c>
      <c r="H14" s="134">
        <v>0</v>
      </c>
      <c r="I14" s="59">
        <v>5695.89</v>
      </c>
      <c r="J14" s="60" t="s">
        <v>57</v>
      </c>
      <c r="K14" s="83" t="s">
        <v>36</v>
      </c>
      <c r="M14" s="42"/>
    </row>
    <row r="15" spans="2:23" ht="14.3" customHeight="1" x14ac:dyDescent="0.3">
      <c r="B15" s="95">
        <v>4</v>
      </c>
      <c r="C15" s="55" t="s">
        <v>61</v>
      </c>
      <c r="D15" s="56" t="s">
        <v>55</v>
      </c>
      <c r="E15" s="56">
        <v>44764</v>
      </c>
      <c r="F15" s="57">
        <v>45124</v>
      </c>
      <c r="G15" s="238">
        <f t="shared" ref="G15" si="1">+I15*$D$8+H15</f>
        <v>1340583336.3</v>
      </c>
      <c r="H15" s="134">
        <v>0</v>
      </c>
      <c r="I15" s="59">
        <v>186979</v>
      </c>
      <c r="J15" s="60" t="s">
        <v>57</v>
      </c>
      <c r="K15" s="83" t="s">
        <v>36</v>
      </c>
      <c r="M15" s="42"/>
    </row>
    <row r="16" spans="2:23" ht="14.3" customHeight="1" x14ac:dyDescent="0.3">
      <c r="B16" s="67">
        <v>5</v>
      </c>
      <c r="C16" s="55" t="s">
        <v>61</v>
      </c>
      <c r="D16" s="56" t="s">
        <v>56</v>
      </c>
      <c r="E16" s="56">
        <v>44764</v>
      </c>
      <c r="F16" s="57">
        <v>45124</v>
      </c>
      <c r="G16" s="58">
        <f>+I16*$D$8+H16-264000</f>
        <v>16721019.300000001</v>
      </c>
      <c r="H16" s="134">
        <v>0</v>
      </c>
      <c r="I16" s="59">
        <v>2369</v>
      </c>
      <c r="J16" s="60" t="s">
        <v>57</v>
      </c>
      <c r="K16" s="83" t="s">
        <v>36</v>
      </c>
      <c r="M16" s="42"/>
    </row>
    <row r="17" spans="2:13" ht="14.3" customHeight="1" x14ac:dyDescent="0.3">
      <c r="B17" s="95">
        <v>6</v>
      </c>
      <c r="C17" s="55" t="s">
        <v>63</v>
      </c>
      <c r="D17" s="56" t="s">
        <v>55</v>
      </c>
      <c r="E17" s="56">
        <v>44989</v>
      </c>
      <c r="F17" s="57">
        <v>45349</v>
      </c>
      <c r="G17" s="238">
        <f t="shared" si="0"/>
        <v>215091000</v>
      </c>
      <c r="H17" s="134">
        <v>0</v>
      </c>
      <c r="I17" s="59">
        <v>30000</v>
      </c>
      <c r="J17" s="60" t="s">
        <v>79</v>
      </c>
      <c r="K17" s="83" t="s">
        <v>36</v>
      </c>
      <c r="M17" s="42"/>
    </row>
    <row r="18" spans="2:13" ht="14.3" customHeight="1" x14ac:dyDescent="0.3">
      <c r="B18" s="67">
        <v>7</v>
      </c>
      <c r="C18" s="55" t="s">
        <v>63</v>
      </c>
      <c r="D18" s="56" t="s">
        <v>56</v>
      </c>
      <c r="E18" s="56">
        <v>44989</v>
      </c>
      <c r="F18" s="57">
        <v>45349</v>
      </c>
      <c r="G18" s="58">
        <f t="shared" si="0"/>
        <v>5567272.0499999998</v>
      </c>
      <c r="H18" s="134">
        <v>0</v>
      </c>
      <c r="I18" s="59">
        <v>776.5</v>
      </c>
      <c r="J18" s="60" t="s">
        <v>79</v>
      </c>
      <c r="K18" s="83" t="s">
        <v>36</v>
      </c>
      <c r="M18" s="42"/>
    </row>
    <row r="19" spans="2:13" ht="14.3" customHeight="1" x14ac:dyDescent="0.3">
      <c r="B19" s="95">
        <v>8</v>
      </c>
      <c r="C19" s="55" t="s">
        <v>61</v>
      </c>
      <c r="D19" s="56" t="s">
        <v>55</v>
      </c>
      <c r="E19" s="56">
        <v>44819</v>
      </c>
      <c r="F19" s="57">
        <v>45449</v>
      </c>
      <c r="G19" s="58">
        <f t="shared" si="0"/>
        <v>90022753.200000003</v>
      </c>
      <c r="H19" s="134">
        <v>0</v>
      </c>
      <c r="I19" s="59">
        <v>12556</v>
      </c>
      <c r="J19" s="60" t="s">
        <v>57</v>
      </c>
      <c r="K19" s="83" t="s">
        <v>36</v>
      </c>
      <c r="M19" s="42"/>
    </row>
    <row r="20" spans="2:13" ht="14.3" customHeight="1" x14ac:dyDescent="0.3">
      <c r="B20" s="67">
        <v>9</v>
      </c>
      <c r="C20" s="55" t="s">
        <v>61</v>
      </c>
      <c r="D20" s="56" t="s">
        <v>56</v>
      </c>
      <c r="E20" s="56">
        <v>44819</v>
      </c>
      <c r="F20" s="57">
        <v>45449</v>
      </c>
      <c r="G20" s="58">
        <f>+I20*$D$8+H20+8</f>
        <v>5391622.3999999994</v>
      </c>
      <c r="H20" s="134">
        <v>0</v>
      </c>
      <c r="I20" s="59">
        <v>752</v>
      </c>
      <c r="J20" s="60" t="s">
        <v>57</v>
      </c>
      <c r="K20" s="83" t="s">
        <v>36</v>
      </c>
      <c r="M20" s="42"/>
    </row>
    <row r="21" spans="2:13" ht="14.3" customHeight="1" x14ac:dyDescent="0.3">
      <c r="B21" s="95">
        <v>10</v>
      </c>
      <c r="C21" s="55" t="s">
        <v>101</v>
      </c>
      <c r="D21" s="56" t="s">
        <v>55</v>
      </c>
      <c r="E21" s="56">
        <v>44807</v>
      </c>
      <c r="F21" s="57">
        <v>45141</v>
      </c>
      <c r="G21" s="238">
        <f>+I21*$D$8+H21</f>
        <v>2987375167.2929997</v>
      </c>
      <c r="H21" s="134">
        <v>0</v>
      </c>
      <c r="I21" s="59">
        <v>416666.69</v>
      </c>
      <c r="J21" s="60" t="s">
        <v>57</v>
      </c>
      <c r="K21" s="83" t="s">
        <v>36</v>
      </c>
      <c r="M21" s="42"/>
    </row>
    <row r="22" spans="2:13" ht="14.3" customHeight="1" thickBot="1" x14ac:dyDescent="0.35">
      <c r="B22" s="67">
        <v>11</v>
      </c>
      <c r="C22" s="63" t="s">
        <v>101</v>
      </c>
      <c r="D22" s="64" t="s">
        <v>56</v>
      </c>
      <c r="E22" s="64">
        <v>44807</v>
      </c>
      <c r="F22" s="65">
        <v>45141</v>
      </c>
      <c r="G22" s="81">
        <f t="shared" si="0"/>
        <v>45080779.296000004</v>
      </c>
      <c r="H22" s="135">
        <v>0</v>
      </c>
      <c r="I22" s="68">
        <v>6287.68</v>
      </c>
      <c r="J22" s="66" t="s">
        <v>57</v>
      </c>
      <c r="K22" s="86" t="s">
        <v>36</v>
      </c>
      <c r="M22" s="42"/>
    </row>
    <row r="23" spans="2:13" ht="14.3" customHeight="1" x14ac:dyDescent="0.3">
      <c r="B23" s="149"/>
      <c r="C23" s="150"/>
      <c r="D23" s="151"/>
      <c r="E23" s="151"/>
      <c r="F23" s="152"/>
      <c r="G23" s="153"/>
      <c r="H23" s="154"/>
      <c r="I23" s="155"/>
      <c r="J23" s="48"/>
      <c r="K23" s="156"/>
      <c r="M23" s="42"/>
    </row>
    <row r="24" spans="2:13" ht="15.7" thickBot="1" x14ac:dyDescent="0.35">
      <c r="F24" s="23" t="s">
        <v>14</v>
      </c>
      <c r="G24" s="61">
        <f>(+SUM(G12:G22))</f>
        <v>6925785295.5419998</v>
      </c>
      <c r="H24" s="45">
        <f>(+SUM(H12:H22))</f>
        <v>28204523.170000002</v>
      </c>
      <c r="I24" s="52">
        <f>(+SUM(I13:I22))</f>
        <v>962082.76000000013</v>
      </c>
    </row>
    <row r="25" spans="2:13" ht="15.7" thickTop="1" x14ac:dyDescent="0.3">
      <c r="G25" s="21"/>
      <c r="K25" s="8"/>
    </row>
    <row r="26" spans="2:13" ht="19.25" thickBot="1" x14ac:dyDescent="0.35">
      <c r="B26" s="19" t="s">
        <v>13</v>
      </c>
      <c r="G26" s="21"/>
    </row>
    <row r="27" spans="2:13" ht="12.85" customHeight="1" thickBot="1" x14ac:dyDescent="0.35">
      <c r="B27" s="221" t="s">
        <v>2</v>
      </c>
      <c r="C27" s="221" t="s">
        <v>10</v>
      </c>
      <c r="D27" s="221" t="s">
        <v>3</v>
      </c>
      <c r="E27" s="221" t="s">
        <v>19</v>
      </c>
      <c r="F27" s="221" t="s">
        <v>4</v>
      </c>
      <c r="G27" s="96" t="s">
        <v>5</v>
      </c>
      <c r="H27" s="225" t="s">
        <v>5</v>
      </c>
      <c r="I27" s="226"/>
      <c r="J27" s="221" t="s">
        <v>6</v>
      </c>
      <c r="K27" s="221" t="s">
        <v>15</v>
      </c>
    </row>
    <row r="28" spans="2:13" ht="15.7" thickBot="1" x14ac:dyDescent="0.35">
      <c r="B28" s="222"/>
      <c r="C28" s="222"/>
      <c r="D28" s="222"/>
      <c r="E28" s="222"/>
      <c r="F28" s="222"/>
      <c r="G28" s="97" t="s">
        <v>7</v>
      </c>
      <c r="H28" s="98" t="s">
        <v>50</v>
      </c>
      <c r="I28" s="99" t="s">
        <v>9</v>
      </c>
      <c r="J28" s="222"/>
      <c r="K28" s="222"/>
    </row>
    <row r="29" spans="2:13" ht="14.3" customHeight="1" x14ac:dyDescent="0.3">
      <c r="B29" s="67">
        <v>1</v>
      </c>
      <c r="C29" s="55" t="s">
        <v>61</v>
      </c>
      <c r="D29" s="56" t="s">
        <v>55</v>
      </c>
      <c r="E29" s="56">
        <v>44819</v>
      </c>
      <c r="F29" s="57">
        <v>45449</v>
      </c>
      <c r="G29" s="58">
        <f t="shared" ref="G29:G30" si="2">+I29*$D$8+H29</f>
        <v>23516616</v>
      </c>
      <c r="H29" s="136">
        <v>0</v>
      </c>
      <c r="I29" s="59">
        <v>3280</v>
      </c>
      <c r="J29" s="60" t="s">
        <v>57</v>
      </c>
      <c r="K29" s="83" t="s">
        <v>36</v>
      </c>
      <c r="M29" s="42"/>
    </row>
    <row r="30" spans="2:13" ht="14.3" customHeight="1" thickBot="1" x14ac:dyDescent="0.35">
      <c r="B30" s="62">
        <v>2</v>
      </c>
      <c r="C30" s="63" t="s">
        <v>61</v>
      </c>
      <c r="D30" s="64" t="s">
        <v>56</v>
      </c>
      <c r="E30" s="64">
        <v>44819</v>
      </c>
      <c r="F30" s="65">
        <v>45449</v>
      </c>
      <c r="G30" s="81">
        <f t="shared" si="2"/>
        <v>293957.7</v>
      </c>
      <c r="H30" s="172">
        <v>0</v>
      </c>
      <c r="I30" s="68">
        <v>41</v>
      </c>
      <c r="J30" s="66" t="s">
        <v>57</v>
      </c>
      <c r="K30" s="86" t="s">
        <v>36</v>
      </c>
      <c r="M30" s="42"/>
    </row>
    <row r="31" spans="2:13" ht="14.3" customHeight="1" x14ac:dyDescent="0.3">
      <c r="B31" s="149"/>
      <c r="C31" s="150"/>
      <c r="D31" s="151"/>
      <c r="E31" s="151"/>
      <c r="F31" s="152"/>
      <c r="G31" s="153"/>
      <c r="H31" s="157"/>
      <c r="I31" s="155"/>
      <c r="J31" s="48"/>
      <c r="K31" s="156"/>
      <c r="M31" s="42"/>
    </row>
    <row r="32" spans="2:13" ht="15.7" thickBot="1" x14ac:dyDescent="0.35">
      <c r="F32" s="23" t="s">
        <v>14</v>
      </c>
      <c r="G32" s="61">
        <f>+SUM(G29:G30)</f>
        <v>23810573.699999999</v>
      </c>
      <c r="H32" s="138">
        <f>+SUM(H29:H30)</f>
        <v>0</v>
      </c>
      <c r="I32" s="52">
        <f>+SUM(I29:I30)</f>
        <v>3321</v>
      </c>
    </row>
    <row r="33" spans="2:12" ht="16.399999999999999" thickTop="1" thickBot="1" x14ac:dyDescent="0.35">
      <c r="G33" s="21"/>
    </row>
    <row r="34" spans="2:12" ht="19.25" thickBot="1" x14ac:dyDescent="0.35">
      <c r="B34" s="224" t="s">
        <v>49</v>
      </c>
      <c r="C34" s="224"/>
      <c r="D34" s="224"/>
      <c r="E34" s="224"/>
      <c r="F34" s="224"/>
      <c r="G34" s="54">
        <f>+G24+G32</f>
        <v>6949595869.2419996</v>
      </c>
      <c r="H34" s="54">
        <f>+H24+H32</f>
        <v>28204523.170000002</v>
      </c>
      <c r="I34" s="80">
        <f>+I24+I32</f>
        <v>965403.76000000013</v>
      </c>
      <c r="J34" s="19"/>
    </row>
    <row r="35" spans="2:12" ht="15.7" thickTop="1" x14ac:dyDescent="0.3">
      <c r="B35" s="85" t="s">
        <v>58</v>
      </c>
      <c r="D35" s="4"/>
      <c r="G35" s="21"/>
    </row>
    <row r="36" spans="2:12" x14ac:dyDescent="0.3">
      <c r="B36" s="85"/>
      <c r="D36" s="4"/>
      <c r="G36" s="21"/>
    </row>
    <row r="37" spans="2:12" x14ac:dyDescent="0.3">
      <c r="D37" s="4"/>
      <c r="G37" s="21"/>
      <c r="J37" s="223"/>
      <c r="K37" s="223"/>
    </row>
    <row r="38" spans="2:12" x14ac:dyDescent="0.3">
      <c r="D38" s="4"/>
      <c r="G38" s="21"/>
      <c r="J38" s="223"/>
      <c r="K38" s="223"/>
    </row>
    <row r="39" spans="2:12" x14ac:dyDescent="0.3">
      <c r="D39" s="4"/>
      <c r="G39" s="21"/>
      <c r="J39" s="223"/>
      <c r="K39" s="223"/>
    </row>
    <row r="40" spans="2:12" x14ac:dyDescent="0.3">
      <c r="G40" s="21"/>
      <c r="J40" s="223"/>
      <c r="K40" s="223"/>
    </row>
    <row r="41" spans="2:12" x14ac:dyDescent="0.3">
      <c r="G41" s="21"/>
    </row>
    <row r="42" spans="2:12" x14ac:dyDescent="0.3">
      <c r="G42" s="21"/>
    </row>
    <row r="43" spans="2:12" x14ac:dyDescent="0.3">
      <c r="G43" s="21"/>
    </row>
    <row r="44" spans="2:12" x14ac:dyDescent="0.3">
      <c r="G44" s="21"/>
    </row>
    <row r="45" spans="2:12" x14ac:dyDescent="0.3">
      <c r="G45" s="21"/>
      <c r="L45" s="59"/>
    </row>
    <row r="46" spans="2:12" x14ac:dyDescent="0.3">
      <c r="G46" s="21"/>
    </row>
    <row r="47" spans="2:12" x14ac:dyDescent="0.3">
      <c r="G47" s="21"/>
    </row>
    <row r="48" spans="2:12" x14ac:dyDescent="0.3">
      <c r="G48" s="21"/>
    </row>
    <row r="49" spans="2:23" x14ac:dyDescent="0.3">
      <c r="G49" s="21"/>
    </row>
    <row r="50" spans="2:23" x14ac:dyDescent="0.3">
      <c r="G50" s="21"/>
    </row>
    <row r="51" spans="2:23" x14ac:dyDescent="0.3">
      <c r="G51" s="21"/>
    </row>
    <row r="52" spans="2:23" s="5" customFormat="1" x14ac:dyDescent="0.3">
      <c r="B52" s="4"/>
      <c r="C52" s="22"/>
      <c r="D52" s="22"/>
      <c r="E52" s="4"/>
      <c r="F52" s="79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3">
      <c r="B53" s="4"/>
      <c r="C53" s="22"/>
      <c r="D53" s="22"/>
      <c r="E53" s="4"/>
      <c r="F53" s="79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9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9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9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9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9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9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9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9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9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9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9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9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9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9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9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9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9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9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9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9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9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9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9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9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9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9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9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9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9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9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9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9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9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9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9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9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9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9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3">
      <c r="B92" s="4"/>
      <c r="C92" s="22"/>
      <c r="D92" s="22"/>
      <c r="E92" s="4"/>
      <c r="F92" s="79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22"/>
      <c r="E93" s="4"/>
      <c r="F93" s="79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22"/>
      <c r="E94" s="4"/>
      <c r="F94" s="79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22"/>
      <c r="E95" s="4"/>
      <c r="F95" s="79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22"/>
      <c r="E96" s="4"/>
      <c r="F96" s="79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22"/>
      <c r="E97" s="4"/>
      <c r="F97" s="79"/>
      <c r="G97" s="21"/>
      <c r="I97" s="2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</sheetData>
  <mergeCells count="21">
    <mergeCell ref="J40:K40"/>
    <mergeCell ref="F10:F11"/>
    <mergeCell ref="B34:F34"/>
    <mergeCell ref="J37:K37"/>
    <mergeCell ref="J38:K38"/>
    <mergeCell ref="J39:K39"/>
    <mergeCell ref="H10:I10"/>
    <mergeCell ref="J10:J11"/>
    <mergeCell ref="K10:K11"/>
    <mergeCell ref="B27:B28"/>
    <mergeCell ref="C27:C28"/>
    <mergeCell ref="D27:D28"/>
    <mergeCell ref="E27:E28"/>
    <mergeCell ref="F27:F28"/>
    <mergeCell ref="H27:I27"/>
    <mergeCell ref="J27:J28"/>
    <mergeCell ref="K27:K28"/>
    <mergeCell ref="B10:B11"/>
    <mergeCell ref="C10:C11"/>
    <mergeCell ref="D10:D11"/>
    <mergeCell ref="E10:E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100"/>
  <sheetViews>
    <sheetView showGridLines="0" topLeftCell="A13" zoomScaleNormal="100" workbookViewId="0">
      <selection activeCell="G33" activeCellId="1" sqref="G30 G33:G3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8"/>
    </row>
    <row r="2" spans="2:23" x14ac:dyDescent="0.3">
      <c r="F2" s="88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3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45016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7169.7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21" t="s">
        <v>2</v>
      </c>
      <c r="C10" s="221" t="s">
        <v>10</v>
      </c>
      <c r="D10" s="221" t="s">
        <v>3</v>
      </c>
      <c r="E10" s="221" t="s">
        <v>19</v>
      </c>
      <c r="F10" s="221" t="s">
        <v>4</v>
      </c>
      <c r="G10" s="96" t="s">
        <v>5</v>
      </c>
      <c r="H10" s="225" t="s">
        <v>5</v>
      </c>
      <c r="I10" s="226"/>
      <c r="J10" s="221" t="s">
        <v>6</v>
      </c>
      <c r="K10" s="221" t="s">
        <v>15</v>
      </c>
    </row>
    <row r="11" spans="2:23" ht="13.55" customHeight="1" thickBot="1" x14ac:dyDescent="0.35">
      <c r="B11" s="222"/>
      <c r="C11" s="222"/>
      <c r="D11" s="222"/>
      <c r="E11" s="222"/>
      <c r="F11" s="222"/>
      <c r="G11" s="97" t="s">
        <v>7</v>
      </c>
      <c r="H11" s="98" t="s">
        <v>50</v>
      </c>
      <c r="I11" s="99" t="s">
        <v>9</v>
      </c>
      <c r="J11" s="222"/>
      <c r="K11" s="222"/>
    </row>
    <row r="12" spans="2:23" ht="14.3" customHeight="1" x14ac:dyDescent="0.3">
      <c r="B12" s="95">
        <v>1</v>
      </c>
      <c r="C12" s="124" t="s">
        <v>114</v>
      </c>
      <c r="D12" s="56" t="s">
        <v>51</v>
      </c>
      <c r="E12" s="126">
        <v>44950</v>
      </c>
      <c r="F12" s="127">
        <v>45035</v>
      </c>
      <c r="G12" s="130">
        <f t="shared" ref="G12:G23" si="0">+I12*$D$8+H12</f>
        <v>536150166</v>
      </c>
      <c r="H12" s="140"/>
      <c r="I12" s="136">
        <v>74780</v>
      </c>
      <c r="J12" s="128" t="s">
        <v>34</v>
      </c>
      <c r="K12" s="129" t="s">
        <v>80</v>
      </c>
      <c r="M12" s="37"/>
    </row>
    <row r="13" spans="2:23" ht="14.3" customHeight="1" x14ac:dyDescent="0.3">
      <c r="B13" s="67">
        <v>2</v>
      </c>
      <c r="C13" s="55" t="s">
        <v>81</v>
      </c>
      <c r="D13" s="56" t="s">
        <v>51</v>
      </c>
      <c r="E13" s="100">
        <v>44669</v>
      </c>
      <c r="F13" s="101">
        <v>45107</v>
      </c>
      <c r="G13" s="58">
        <f t="shared" si="0"/>
        <v>1433940000</v>
      </c>
      <c r="H13" s="141"/>
      <c r="I13" s="136">
        <v>200000</v>
      </c>
      <c r="J13" s="128" t="s">
        <v>34</v>
      </c>
      <c r="K13" s="83" t="s">
        <v>36</v>
      </c>
      <c r="M13" s="37"/>
    </row>
    <row r="14" spans="2:23" ht="14.3" customHeight="1" x14ac:dyDescent="0.3">
      <c r="B14" s="67">
        <v>3</v>
      </c>
      <c r="C14" s="55" t="s">
        <v>100</v>
      </c>
      <c r="D14" s="56" t="s">
        <v>42</v>
      </c>
      <c r="E14" s="100">
        <v>44671</v>
      </c>
      <c r="F14" s="101">
        <v>45402</v>
      </c>
      <c r="G14" s="58">
        <f t="shared" si="0"/>
        <v>660000000</v>
      </c>
      <c r="H14" s="141">
        <v>660000000</v>
      </c>
      <c r="I14" s="136"/>
      <c r="J14" s="128" t="s">
        <v>79</v>
      </c>
      <c r="K14" s="131" t="s">
        <v>36</v>
      </c>
      <c r="M14" s="37"/>
    </row>
    <row r="15" spans="2:23" ht="14.3" customHeight="1" x14ac:dyDescent="0.3">
      <c r="B15" s="67">
        <v>4</v>
      </c>
      <c r="C15" s="55" t="s">
        <v>99</v>
      </c>
      <c r="D15" s="56" t="s">
        <v>42</v>
      </c>
      <c r="E15" s="100">
        <v>44671</v>
      </c>
      <c r="F15" s="101">
        <v>45402</v>
      </c>
      <c r="G15" s="58">
        <f t="shared" si="0"/>
        <v>740000000</v>
      </c>
      <c r="H15" s="141">
        <v>740000000</v>
      </c>
      <c r="I15" s="136"/>
      <c r="J15" s="128" t="s">
        <v>79</v>
      </c>
      <c r="K15" s="131" t="s">
        <v>36</v>
      </c>
      <c r="M15" s="37"/>
    </row>
    <row r="16" spans="2:23" ht="14.3" customHeight="1" x14ac:dyDescent="0.3">
      <c r="B16" s="67">
        <v>5</v>
      </c>
      <c r="C16" s="55" t="s">
        <v>116</v>
      </c>
      <c r="D16" s="56" t="s">
        <v>42</v>
      </c>
      <c r="E16" s="100">
        <v>45046</v>
      </c>
      <c r="F16" s="101">
        <v>45076</v>
      </c>
      <c r="G16" s="58">
        <f t="shared" si="0"/>
        <v>861739736</v>
      </c>
      <c r="H16" s="141">
        <v>838079726</v>
      </c>
      <c r="I16" s="136">
        <v>3300</v>
      </c>
      <c r="J16" s="60" t="s">
        <v>34</v>
      </c>
      <c r="K16" s="83" t="s">
        <v>36</v>
      </c>
      <c r="M16" s="37"/>
    </row>
    <row r="17" spans="2:14" ht="14.3" customHeight="1" x14ac:dyDescent="0.3">
      <c r="B17" s="67">
        <v>6</v>
      </c>
      <c r="C17" s="55" t="s">
        <v>120</v>
      </c>
      <c r="D17" s="56" t="s">
        <v>42</v>
      </c>
      <c r="E17" s="100">
        <v>45007</v>
      </c>
      <c r="F17" s="101">
        <v>45037</v>
      </c>
      <c r="G17" s="58">
        <f>+I17*$D$8+H17</f>
        <v>37748470.5</v>
      </c>
      <c r="H17" s="141"/>
      <c r="I17" s="136">
        <v>5265</v>
      </c>
      <c r="J17" s="60" t="s">
        <v>34</v>
      </c>
      <c r="K17" s="83" t="s">
        <v>36</v>
      </c>
      <c r="M17" s="37"/>
    </row>
    <row r="18" spans="2:14" ht="14.3" customHeight="1" x14ac:dyDescent="0.3">
      <c r="B18" s="67">
        <v>7</v>
      </c>
      <c r="C18" s="55" t="s">
        <v>115</v>
      </c>
      <c r="D18" s="56" t="s">
        <v>42</v>
      </c>
      <c r="E18" s="100">
        <v>44909</v>
      </c>
      <c r="F18" s="101">
        <v>44971</v>
      </c>
      <c r="G18" s="58">
        <f t="shared" si="0"/>
        <v>0</v>
      </c>
      <c r="H18" s="141"/>
      <c r="I18" s="136"/>
      <c r="J18" s="60" t="s">
        <v>34</v>
      </c>
      <c r="K18" s="83" t="s">
        <v>80</v>
      </c>
      <c r="M18" s="37"/>
    </row>
    <row r="19" spans="2:14" ht="14.3" customHeight="1" x14ac:dyDescent="0.3">
      <c r="B19" s="67">
        <v>8</v>
      </c>
      <c r="C19" s="55" t="s">
        <v>96</v>
      </c>
      <c r="D19" s="56" t="s">
        <v>42</v>
      </c>
      <c r="E19" s="100">
        <v>44700</v>
      </c>
      <c r="F19" s="101">
        <v>45809</v>
      </c>
      <c r="G19" s="58">
        <f t="shared" si="0"/>
        <v>123204124.8</v>
      </c>
      <c r="H19" s="141"/>
      <c r="I19" s="136">
        <f>8592*2</f>
        <v>17184</v>
      </c>
      <c r="J19" s="128" t="s">
        <v>79</v>
      </c>
      <c r="K19" s="131" t="s">
        <v>36</v>
      </c>
      <c r="M19" s="37"/>
    </row>
    <row r="20" spans="2:14" ht="14.3" customHeight="1" x14ac:dyDescent="0.3">
      <c r="B20" s="67">
        <v>9</v>
      </c>
      <c r="C20" s="55" t="s">
        <v>95</v>
      </c>
      <c r="D20" s="56" t="s">
        <v>42</v>
      </c>
      <c r="E20" s="100">
        <v>44735</v>
      </c>
      <c r="F20" s="101">
        <v>45870</v>
      </c>
      <c r="G20" s="58">
        <f t="shared" si="0"/>
        <v>32349686.399999999</v>
      </c>
      <c r="H20" s="141"/>
      <c r="I20" s="136">
        <v>4512</v>
      </c>
      <c r="J20" s="128" t="s">
        <v>79</v>
      </c>
      <c r="K20" s="131" t="s">
        <v>36</v>
      </c>
      <c r="M20" s="37"/>
    </row>
    <row r="21" spans="2:14" ht="14.3" customHeight="1" x14ac:dyDescent="0.3">
      <c r="B21" s="67">
        <v>10</v>
      </c>
      <c r="C21" s="55" t="s">
        <v>43</v>
      </c>
      <c r="D21" s="56" t="s">
        <v>42</v>
      </c>
      <c r="E21" s="126">
        <v>43943</v>
      </c>
      <c r="F21" s="127">
        <v>45902</v>
      </c>
      <c r="G21" s="58">
        <f>+I21*$D$8+H21</f>
        <v>195159234</v>
      </c>
      <c r="H21" s="141"/>
      <c r="I21" s="136">
        <v>27220</v>
      </c>
      <c r="J21" s="128" t="s">
        <v>79</v>
      </c>
      <c r="K21" s="131" t="s">
        <v>36</v>
      </c>
      <c r="M21" s="148"/>
    </row>
    <row r="22" spans="2:14" ht="14.3" customHeight="1" x14ac:dyDescent="0.3">
      <c r="B22" s="67">
        <v>11</v>
      </c>
      <c r="C22" s="55" t="s">
        <v>78</v>
      </c>
      <c r="D22" s="56" t="s">
        <v>42</v>
      </c>
      <c r="E22" s="100">
        <v>44228</v>
      </c>
      <c r="F22" s="101">
        <v>45323</v>
      </c>
      <c r="G22" s="58">
        <f t="shared" si="0"/>
        <v>90338220</v>
      </c>
      <c r="H22" s="141"/>
      <c r="I22" s="136">
        <v>12600</v>
      </c>
      <c r="J22" s="128" t="s">
        <v>79</v>
      </c>
      <c r="K22" s="131" t="s">
        <v>36</v>
      </c>
      <c r="M22" s="42"/>
    </row>
    <row r="23" spans="2:14" ht="14.3" customHeight="1" x14ac:dyDescent="0.3">
      <c r="B23" s="67">
        <v>12</v>
      </c>
      <c r="C23" s="55" t="s">
        <v>68</v>
      </c>
      <c r="D23" s="56" t="s">
        <v>117</v>
      </c>
      <c r="E23" s="100">
        <v>43846</v>
      </c>
      <c r="F23" s="101">
        <v>45406</v>
      </c>
      <c r="G23" s="58">
        <f t="shared" si="0"/>
        <v>43154424.299999997</v>
      </c>
      <c r="H23" s="141"/>
      <c r="I23" s="136">
        <v>6019</v>
      </c>
      <c r="J23" s="128" t="s">
        <v>79</v>
      </c>
      <c r="K23" s="131" t="s">
        <v>36</v>
      </c>
    </row>
    <row r="24" spans="2:14" ht="14.3" customHeight="1" x14ac:dyDescent="0.3">
      <c r="B24" s="142">
        <v>13</v>
      </c>
      <c r="C24" s="143" t="s">
        <v>62</v>
      </c>
      <c r="D24" s="213" t="s">
        <v>117</v>
      </c>
      <c r="E24" s="214"/>
      <c r="F24" s="215"/>
      <c r="G24" s="216">
        <v>899226878.22599888</v>
      </c>
      <c r="H24" s="217"/>
      <c r="I24" s="218"/>
      <c r="J24" s="219"/>
      <c r="K24" s="220"/>
      <c r="N24" s="5"/>
    </row>
    <row r="25" spans="2:14" ht="14.3" customHeight="1" thickBot="1" x14ac:dyDescent="0.35">
      <c r="B25" s="62">
        <v>14</v>
      </c>
      <c r="C25" s="63" t="s">
        <v>118</v>
      </c>
      <c r="D25" s="64" t="s">
        <v>117</v>
      </c>
      <c r="E25" s="64"/>
      <c r="F25" s="65"/>
      <c r="G25" s="81"/>
      <c r="H25" s="146"/>
      <c r="I25" s="137"/>
      <c r="J25" s="66"/>
      <c r="K25" s="86"/>
      <c r="M25" s="42"/>
    </row>
    <row r="26" spans="2:14" ht="15.7" thickBot="1" x14ac:dyDescent="0.35">
      <c r="F26" s="23" t="s">
        <v>14</v>
      </c>
      <c r="G26" s="61">
        <f>(+SUM(G12:G25))</f>
        <v>5653010940.2259989</v>
      </c>
      <c r="H26" s="45">
        <f>(+SUM(H12:H25))</f>
        <v>2238079726</v>
      </c>
      <c r="I26" s="52">
        <f>SUM(I12:I25)</f>
        <v>350880</v>
      </c>
    </row>
    <row r="27" spans="2:14" ht="20" thickTop="1" thickBot="1" x14ac:dyDescent="0.35">
      <c r="B27" s="19" t="s">
        <v>13</v>
      </c>
      <c r="G27" s="21"/>
    </row>
    <row r="28" spans="2:14" ht="12.85" customHeight="1" thickBot="1" x14ac:dyDescent="0.35">
      <c r="B28" s="221" t="s">
        <v>2</v>
      </c>
      <c r="C28" s="221" t="s">
        <v>10</v>
      </c>
      <c r="D28" s="221" t="s">
        <v>3</v>
      </c>
      <c r="E28" s="221" t="s">
        <v>19</v>
      </c>
      <c r="F28" s="221" t="s">
        <v>4</v>
      </c>
      <c r="G28" s="96" t="s">
        <v>5</v>
      </c>
      <c r="H28" s="225" t="s">
        <v>5</v>
      </c>
      <c r="I28" s="226"/>
      <c r="J28" s="221" t="s">
        <v>6</v>
      </c>
      <c r="K28" s="221" t="s">
        <v>15</v>
      </c>
    </row>
    <row r="29" spans="2:14" ht="15.7" thickBot="1" x14ac:dyDescent="0.35">
      <c r="B29" s="222"/>
      <c r="C29" s="222"/>
      <c r="D29" s="222"/>
      <c r="E29" s="222"/>
      <c r="F29" s="222"/>
      <c r="G29" s="97" t="s">
        <v>7</v>
      </c>
      <c r="H29" s="98" t="s">
        <v>50</v>
      </c>
      <c r="I29" s="99" t="s">
        <v>9</v>
      </c>
      <c r="J29" s="222"/>
      <c r="K29" s="222"/>
    </row>
    <row r="30" spans="2:14" x14ac:dyDescent="0.3">
      <c r="B30" s="95">
        <v>1</v>
      </c>
      <c r="C30" s="124" t="s">
        <v>97</v>
      </c>
      <c r="D30" s="125" t="s">
        <v>42</v>
      </c>
      <c r="E30" s="126">
        <v>43943</v>
      </c>
      <c r="F30" s="127">
        <v>45902</v>
      </c>
      <c r="G30" s="130">
        <f t="shared" ref="G30:G35" si="1">+I30*$D$8+H30</f>
        <v>196844113.5</v>
      </c>
      <c r="H30" s="144"/>
      <c r="I30" s="136">
        <v>27455</v>
      </c>
      <c r="J30" s="128" t="s">
        <v>79</v>
      </c>
      <c r="K30" s="131" t="s">
        <v>36</v>
      </c>
    </row>
    <row r="31" spans="2:14" x14ac:dyDescent="0.3">
      <c r="B31" s="95">
        <v>2</v>
      </c>
      <c r="C31" s="55" t="s">
        <v>100</v>
      </c>
      <c r="D31" s="56" t="s">
        <v>42</v>
      </c>
      <c r="E31" s="100">
        <v>44671</v>
      </c>
      <c r="F31" s="101">
        <v>45402</v>
      </c>
      <c r="G31" s="58">
        <f t="shared" si="1"/>
        <v>330000000</v>
      </c>
      <c r="H31" s="144">
        <v>330000000</v>
      </c>
      <c r="I31" s="136"/>
      <c r="J31" s="128" t="s">
        <v>79</v>
      </c>
      <c r="K31" s="131" t="s">
        <v>36</v>
      </c>
    </row>
    <row r="32" spans="2:14" x14ac:dyDescent="0.3">
      <c r="B32" s="95">
        <v>3</v>
      </c>
      <c r="C32" s="55" t="s">
        <v>99</v>
      </c>
      <c r="D32" s="56" t="s">
        <v>42</v>
      </c>
      <c r="E32" s="100">
        <v>44671</v>
      </c>
      <c r="F32" s="101">
        <v>45402</v>
      </c>
      <c r="G32" s="58">
        <f t="shared" si="1"/>
        <v>370000000</v>
      </c>
      <c r="H32" s="144">
        <v>370000000</v>
      </c>
      <c r="I32" s="136"/>
      <c r="J32" s="128" t="s">
        <v>79</v>
      </c>
      <c r="K32" s="131" t="s">
        <v>36</v>
      </c>
    </row>
    <row r="33" spans="2:11" x14ac:dyDescent="0.3">
      <c r="B33" s="142">
        <v>5</v>
      </c>
      <c r="C33" s="143" t="s">
        <v>96</v>
      </c>
      <c r="D33" s="56" t="s">
        <v>42</v>
      </c>
      <c r="E33" s="100">
        <v>44700</v>
      </c>
      <c r="F33" s="101">
        <v>45809</v>
      </c>
      <c r="G33" s="58">
        <f t="shared" si="1"/>
        <v>154005156</v>
      </c>
      <c r="H33" s="145"/>
      <c r="I33" s="136">
        <f>10740*2</f>
        <v>21480</v>
      </c>
      <c r="J33" s="128" t="s">
        <v>79</v>
      </c>
      <c r="K33" s="131" t="s">
        <v>36</v>
      </c>
    </row>
    <row r="34" spans="2:11" x14ac:dyDescent="0.3">
      <c r="B34" s="142">
        <v>6</v>
      </c>
      <c r="C34" s="143" t="s">
        <v>95</v>
      </c>
      <c r="D34" s="56" t="s">
        <v>42</v>
      </c>
      <c r="E34" s="100">
        <v>44735</v>
      </c>
      <c r="F34" s="101">
        <v>45870</v>
      </c>
      <c r="G34" s="58">
        <f t="shared" si="1"/>
        <v>40138274.903999999</v>
      </c>
      <c r="H34" s="145"/>
      <c r="I34" s="136">
        <v>5598.32</v>
      </c>
      <c r="J34" s="128" t="s">
        <v>79</v>
      </c>
      <c r="K34" s="131" t="s">
        <v>36</v>
      </c>
    </row>
    <row r="35" spans="2:11" ht="15.7" thickBot="1" x14ac:dyDescent="0.35">
      <c r="B35" s="62">
        <v>7</v>
      </c>
      <c r="C35" s="63" t="s">
        <v>98</v>
      </c>
      <c r="D35" s="64" t="s">
        <v>42</v>
      </c>
      <c r="E35" s="102">
        <v>43846</v>
      </c>
      <c r="F35" s="103">
        <v>45404</v>
      </c>
      <c r="G35" s="81">
        <f t="shared" si="1"/>
        <v>4588608</v>
      </c>
      <c r="H35" s="146"/>
      <c r="I35" s="147">
        <v>640</v>
      </c>
      <c r="J35" s="66" t="s">
        <v>79</v>
      </c>
      <c r="K35" s="86" t="s">
        <v>36</v>
      </c>
    </row>
    <row r="36" spans="2:11" ht="15.7" thickBot="1" x14ac:dyDescent="0.35">
      <c r="F36" s="23" t="s">
        <v>14</v>
      </c>
      <c r="G36" s="61">
        <f>+SUM(G30:G35)</f>
        <v>1095576152.404</v>
      </c>
      <c r="H36" s="45">
        <f>+SUM(H30:H35)</f>
        <v>700000000</v>
      </c>
      <c r="I36" s="52">
        <f>+SUM(I30:I35)</f>
        <v>55173.32</v>
      </c>
    </row>
    <row r="37" spans="2:11" ht="16.399999999999999" thickTop="1" thickBot="1" x14ac:dyDescent="0.35">
      <c r="G37" s="21"/>
    </row>
    <row r="38" spans="2:11" ht="19.25" thickBot="1" x14ac:dyDescent="0.35">
      <c r="B38" s="224" t="s">
        <v>49</v>
      </c>
      <c r="C38" s="224"/>
      <c r="D38" s="224"/>
      <c r="E38" s="224"/>
      <c r="F38" s="224"/>
      <c r="G38" s="54">
        <f>+G26+G36</f>
        <v>6748587092.6299992</v>
      </c>
      <c r="H38" s="54">
        <f>+H26+H36</f>
        <v>2938079726</v>
      </c>
      <c r="I38" s="91">
        <f>+I26+I36</f>
        <v>406053.32</v>
      </c>
      <c r="J38" s="19"/>
    </row>
    <row r="39" spans="2:11" ht="15.7" thickTop="1" x14ac:dyDescent="0.3">
      <c r="B39" s="82" t="s">
        <v>52</v>
      </c>
      <c r="D39" s="4"/>
      <c r="G39" s="21"/>
    </row>
    <row r="40" spans="2:11" x14ac:dyDescent="0.3">
      <c r="D40" s="4"/>
      <c r="G40" s="21"/>
      <c r="J40" s="223"/>
      <c r="K40" s="223"/>
    </row>
    <row r="41" spans="2:11" x14ac:dyDescent="0.3">
      <c r="D41" s="4"/>
      <c r="G41" s="21"/>
      <c r="J41" s="223"/>
      <c r="K41" s="223"/>
    </row>
    <row r="42" spans="2:11" x14ac:dyDescent="0.3">
      <c r="D42" s="4"/>
      <c r="G42" s="21"/>
      <c r="J42" s="223"/>
      <c r="K42" s="223"/>
    </row>
    <row r="43" spans="2:11" x14ac:dyDescent="0.3">
      <c r="G43" s="21"/>
      <c r="J43" s="223"/>
      <c r="K43" s="223"/>
    </row>
    <row r="44" spans="2:11" x14ac:dyDescent="0.3">
      <c r="G44" s="21"/>
    </row>
    <row r="45" spans="2:11" x14ac:dyDescent="0.3">
      <c r="G45" s="21"/>
    </row>
    <row r="46" spans="2:11" x14ac:dyDescent="0.3">
      <c r="G46" s="21"/>
    </row>
    <row r="47" spans="2:11" x14ac:dyDescent="0.3">
      <c r="G47" s="21"/>
    </row>
    <row r="48" spans="2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  <row r="96" spans="7:7" x14ac:dyDescent="0.3">
      <c r="G96" s="21"/>
    </row>
    <row r="97" spans="7:7" x14ac:dyDescent="0.3">
      <c r="G97" s="21"/>
    </row>
    <row r="98" spans="7:7" x14ac:dyDescent="0.3">
      <c r="G98" s="21"/>
    </row>
    <row r="99" spans="7:7" x14ac:dyDescent="0.3">
      <c r="G99" s="21"/>
    </row>
    <row r="100" spans="7:7" x14ac:dyDescent="0.3">
      <c r="G100" s="21"/>
    </row>
  </sheetData>
  <mergeCells count="21">
    <mergeCell ref="B38:F38"/>
    <mergeCell ref="J41:K41"/>
    <mergeCell ref="J42:K42"/>
    <mergeCell ref="J43:K43"/>
    <mergeCell ref="J10:J11"/>
    <mergeCell ref="K10:K11"/>
    <mergeCell ref="J40:K40"/>
    <mergeCell ref="B28:B29"/>
    <mergeCell ref="B10:B11"/>
    <mergeCell ref="H28:I28"/>
    <mergeCell ref="J28:J29"/>
    <mergeCell ref="K28:K29"/>
    <mergeCell ref="C10:C11"/>
    <mergeCell ref="D10:D11"/>
    <mergeCell ref="E10:E11"/>
    <mergeCell ref="F10:F11"/>
    <mergeCell ref="H10:I10"/>
    <mergeCell ref="C28:C29"/>
    <mergeCell ref="D28:D29"/>
    <mergeCell ref="E28:E29"/>
    <mergeCell ref="F28:F29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33"/>
  <sheetViews>
    <sheetView topLeftCell="A31" zoomScaleNormal="100" workbookViewId="0">
      <selection activeCell="F56" sqref="F56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5.625" style="28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3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39</v>
      </c>
      <c r="C6" s="12"/>
      <c r="D6" s="13">
        <f>+Índice!C4</f>
        <v>45016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40</v>
      </c>
      <c r="C7" s="12"/>
      <c r="D7" s="14">
        <f>+Índice!C5</f>
        <v>7169.7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21" t="s">
        <v>2</v>
      </c>
      <c r="C11" s="221" t="s">
        <v>11</v>
      </c>
      <c r="D11" s="221" t="s">
        <v>3</v>
      </c>
      <c r="E11" s="221" t="s">
        <v>19</v>
      </c>
      <c r="F11" s="221" t="s">
        <v>4</v>
      </c>
      <c r="G11" s="96" t="s">
        <v>5</v>
      </c>
      <c r="H11" s="225" t="s">
        <v>5</v>
      </c>
      <c r="I11" s="226"/>
      <c r="J11" s="221" t="s">
        <v>6</v>
      </c>
      <c r="K11" s="221" t="s">
        <v>15</v>
      </c>
    </row>
    <row r="12" spans="2:23" ht="15.7" thickBot="1" x14ac:dyDescent="0.35">
      <c r="B12" s="222"/>
      <c r="C12" s="222"/>
      <c r="D12" s="222"/>
      <c r="E12" s="222"/>
      <c r="F12" s="222"/>
      <c r="G12" s="112" t="s">
        <v>7</v>
      </c>
      <c r="H12" s="98" t="s">
        <v>8</v>
      </c>
      <c r="I12" s="99" t="s">
        <v>9</v>
      </c>
      <c r="J12" s="222"/>
      <c r="K12" s="222"/>
    </row>
    <row r="13" spans="2:23" x14ac:dyDescent="0.3">
      <c r="B13" s="158">
        <v>1</v>
      </c>
      <c r="C13" s="159" t="s">
        <v>69</v>
      </c>
      <c r="D13" s="159" t="s">
        <v>72</v>
      </c>
      <c r="E13" s="160">
        <v>43888</v>
      </c>
      <c r="F13" s="160">
        <v>45321</v>
      </c>
      <c r="G13" s="161">
        <f>+H13+I13*$D$7</f>
        <v>4000000000</v>
      </c>
      <c r="H13" s="162">
        <v>4000000000</v>
      </c>
      <c r="I13" s="134">
        <v>0</v>
      </c>
      <c r="J13" s="108" t="s">
        <v>74</v>
      </c>
      <c r="K13" s="109" t="s">
        <v>36</v>
      </c>
    </row>
    <row r="14" spans="2:23" x14ac:dyDescent="0.3">
      <c r="B14" s="158">
        <v>3</v>
      </c>
      <c r="C14" s="159" t="s">
        <v>69</v>
      </c>
      <c r="D14" s="159" t="s">
        <v>73</v>
      </c>
      <c r="E14" s="160">
        <v>43888</v>
      </c>
      <c r="F14" s="160">
        <v>45321</v>
      </c>
      <c r="G14" s="161">
        <f t="shared" ref="G14:G19" si="0">+H14+I14*$D$7</f>
        <v>490652056</v>
      </c>
      <c r="H14" s="161">
        <v>490652056</v>
      </c>
      <c r="I14" s="134">
        <v>0</v>
      </c>
      <c r="J14" s="108" t="s">
        <v>74</v>
      </c>
      <c r="K14" s="109" t="s">
        <v>36</v>
      </c>
      <c r="M14" s="5">
        <f>+G14+G18</f>
        <v>594327925.51600003</v>
      </c>
    </row>
    <row r="15" spans="2:23" x14ac:dyDescent="0.3">
      <c r="B15" s="158">
        <v>4</v>
      </c>
      <c r="C15" s="159" t="s">
        <v>70</v>
      </c>
      <c r="D15" s="159" t="s">
        <v>73</v>
      </c>
      <c r="E15" s="160">
        <v>43888</v>
      </c>
      <c r="F15" s="160">
        <v>45685</v>
      </c>
      <c r="G15" s="161">
        <f t="shared" si="0"/>
        <v>504613700</v>
      </c>
      <c r="H15" s="161">
        <v>504613700</v>
      </c>
      <c r="I15" s="134">
        <v>0</v>
      </c>
      <c r="J15" s="108" t="s">
        <v>74</v>
      </c>
      <c r="K15" s="109" t="s">
        <v>36</v>
      </c>
      <c r="M15" s="5">
        <f>SUM(G19:G29)+G16+G15</f>
        <v>3263391491.5580001</v>
      </c>
    </row>
    <row r="16" spans="2:23" x14ac:dyDescent="0.3">
      <c r="B16" s="158">
        <v>5</v>
      </c>
      <c r="C16" s="159" t="s">
        <v>71</v>
      </c>
      <c r="D16" s="159" t="s">
        <v>73</v>
      </c>
      <c r="E16" s="160">
        <v>43888</v>
      </c>
      <c r="F16" s="160">
        <v>46049</v>
      </c>
      <c r="G16" s="161">
        <f t="shared" si="0"/>
        <v>518575344</v>
      </c>
      <c r="H16" s="161">
        <v>518575344</v>
      </c>
      <c r="I16" s="134">
        <v>0</v>
      </c>
      <c r="J16" s="108" t="s">
        <v>74</v>
      </c>
      <c r="K16" s="109" t="s">
        <v>36</v>
      </c>
    </row>
    <row r="17" spans="2:23" x14ac:dyDescent="0.3">
      <c r="B17" s="158">
        <v>7</v>
      </c>
      <c r="C17" s="159" t="s">
        <v>83</v>
      </c>
      <c r="D17" s="159" t="s">
        <v>72</v>
      </c>
      <c r="E17" s="160">
        <v>43860</v>
      </c>
      <c r="F17" s="160">
        <v>45139</v>
      </c>
      <c r="G17" s="161">
        <f t="shared" si="0"/>
        <v>2867880000</v>
      </c>
      <c r="H17" s="134">
        <v>0</v>
      </c>
      <c r="I17" s="163">
        <v>400000</v>
      </c>
      <c r="J17" s="108" t="s">
        <v>74</v>
      </c>
      <c r="K17" s="109" t="s">
        <v>36</v>
      </c>
    </row>
    <row r="18" spans="2:23" x14ac:dyDescent="0.3">
      <c r="B18" s="158">
        <v>8</v>
      </c>
      <c r="C18" s="159" t="s">
        <v>83</v>
      </c>
      <c r="D18" s="159" t="s">
        <v>73</v>
      </c>
      <c r="E18" s="160">
        <v>43860</v>
      </c>
      <c r="F18" s="160">
        <v>45139</v>
      </c>
      <c r="G18" s="161">
        <f t="shared" si="0"/>
        <v>103675869.516</v>
      </c>
      <c r="H18" s="134">
        <v>0</v>
      </c>
      <c r="I18" s="163">
        <v>14460.28</v>
      </c>
      <c r="J18" s="108" t="s">
        <v>74</v>
      </c>
      <c r="K18" s="109" t="s">
        <v>36</v>
      </c>
    </row>
    <row r="19" spans="2:23" x14ac:dyDescent="0.3">
      <c r="B19" s="158">
        <v>9</v>
      </c>
      <c r="C19" s="159" t="s">
        <v>84</v>
      </c>
      <c r="D19" s="159" t="s">
        <v>73</v>
      </c>
      <c r="E19" s="160">
        <v>43888</v>
      </c>
      <c r="F19" s="160">
        <v>45503</v>
      </c>
      <c r="G19" s="161">
        <f t="shared" si="0"/>
        <v>160876237.99499997</v>
      </c>
      <c r="H19" s="134">
        <v>0</v>
      </c>
      <c r="I19" s="163">
        <v>22438.35</v>
      </c>
      <c r="J19" s="108" t="s">
        <v>74</v>
      </c>
      <c r="K19" s="109" t="s">
        <v>36</v>
      </c>
    </row>
    <row r="20" spans="2:23" x14ac:dyDescent="0.3">
      <c r="B20" s="158">
        <v>10</v>
      </c>
      <c r="C20" s="159" t="s">
        <v>85</v>
      </c>
      <c r="D20" s="159" t="s">
        <v>73</v>
      </c>
      <c r="E20" s="160">
        <v>43888</v>
      </c>
      <c r="F20" s="160">
        <v>45867</v>
      </c>
      <c r="G20" s="161">
        <f t="shared" ref="G20:G28" si="1">+H20+I20*$D$7</f>
        <v>166238886.80700001</v>
      </c>
      <c r="H20" s="134">
        <v>0</v>
      </c>
      <c r="I20" s="163">
        <v>23186.31</v>
      </c>
      <c r="J20" s="108" t="s">
        <v>74</v>
      </c>
      <c r="K20" s="109" t="s">
        <v>36</v>
      </c>
    </row>
    <row r="21" spans="2:23" x14ac:dyDescent="0.3">
      <c r="B21" s="158">
        <v>11</v>
      </c>
      <c r="C21" s="159" t="s">
        <v>86</v>
      </c>
      <c r="D21" s="159" t="s">
        <v>73</v>
      </c>
      <c r="E21" s="160">
        <v>44673</v>
      </c>
      <c r="F21" s="160">
        <v>45405</v>
      </c>
      <c r="G21" s="161">
        <f>+H21+I21*$D$7</f>
        <v>186482391.36300001</v>
      </c>
      <c r="H21" s="134">
        <v>0</v>
      </c>
      <c r="I21" s="163">
        <v>26009.79</v>
      </c>
      <c r="J21" s="108" t="s">
        <v>74</v>
      </c>
      <c r="K21" s="109" t="s">
        <v>36</v>
      </c>
    </row>
    <row r="22" spans="2:23" x14ac:dyDescent="0.3">
      <c r="B22" s="158">
        <v>12</v>
      </c>
      <c r="C22" s="159" t="s">
        <v>87</v>
      </c>
      <c r="D22" s="159" t="s">
        <v>73</v>
      </c>
      <c r="E22" s="160">
        <v>44673</v>
      </c>
      <c r="F22" s="160">
        <v>45582</v>
      </c>
      <c r="G22" s="161">
        <f t="shared" si="1"/>
        <v>191710823.39099997</v>
      </c>
      <c r="H22" s="134">
        <v>0</v>
      </c>
      <c r="I22" s="163">
        <v>26739.03</v>
      </c>
      <c r="J22" s="108" t="s">
        <v>74</v>
      </c>
      <c r="K22" s="109" t="s">
        <v>36</v>
      </c>
    </row>
    <row r="23" spans="2:23" x14ac:dyDescent="0.3">
      <c r="B23" s="158">
        <v>13</v>
      </c>
      <c r="C23" s="159" t="s">
        <v>88</v>
      </c>
      <c r="D23" s="159" t="s">
        <v>73</v>
      </c>
      <c r="E23" s="160">
        <v>44673</v>
      </c>
      <c r="F23" s="160">
        <v>45764</v>
      </c>
      <c r="G23" s="161">
        <f t="shared" si="1"/>
        <v>196939470.50999999</v>
      </c>
      <c r="H23" s="134">
        <v>0</v>
      </c>
      <c r="I23" s="163">
        <v>27468.3</v>
      </c>
      <c r="J23" s="108" t="s">
        <v>74</v>
      </c>
      <c r="K23" s="109" t="s">
        <v>36</v>
      </c>
    </row>
    <row r="24" spans="2:23" x14ac:dyDescent="0.3">
      <c r="B24" s="158">
        <v>14</v>
      </c>
      <c r="C24" s="159" t="s">
        <v>89</v>
      </c>
      <c r="D24" s="159" t="s">
        <v>73</v>
      </c>
      <c r="E24" s="160">
        <v>44673</v>
      </c>
      <c r="F24" s="160">
        <v>46127</v>
      </c>
      <c r="G24" s="161">
        <f t="shared" si="1"/>
        <v>209139216.93899998</v>
      </c>
      <c r="H24" s="134">
        <v>0</v>
      </c>
      <c r="I24" s="163">
        <v>29169.87</v>
      </c>
      <c r="J24" s="108" t="s">
        <v>74</v>
      </c>
      <c r="K24" s="109" t="s">
        <v>36</v>
      </c>
    </row>
    <row r="25" spans="2:23" x14ac:dyDescent="0.3">
      <c r="B25" s="158">
        <v>15</v>
      </c>
      <c r="C25" s="159" t="s">
        <v>90</v>
      </c>
      <c r="D25" s="159" t="s">
        <v>73</v>
      </c>
      <c r="E25" s="160">
        <v>44673</v>
      </c>
      <c r="F25" s="160">
        <v>46492</v>
      </c>
      <c r="G25" s="161">
        <f t="shared" si="1"/>
        <v>223081845.741</v>
      </c>
      <c r="H25" s="134">
        <v>0</v>
      </c>
      <c r="I25" s="163">
        <v>31114.53</v>
      </c>
      <c r="J25" s="108" t="s">
        <v>74</v>
      </c>
      <c r="K25" s="109" t="s">
        <v>36</v>
      </c>
    </row>
    <row r="26" spans="2:23" x14ac:dyDescent="0.3">
      <c r="B26" s="158">
        <v>16</v>
      </c>
      <c r="C26" s="159" t="s">
        <v>91</v>
      </c>
      <c r="D26" s="159" t="s">
        <v>73</v>
      </c>
      <c r="E26" s="160">
        <v>44673</v>
      </c>
      <c r="F26" s="160">
        <v>46674</v>
      </c>
      <c r="G26" s="161">
        <f t="shared" si="1"/>
        <v>230053160.14199999</v>
      </c>
      <c r="H26" s="134">
        <v>0</v>
      </c>
      <c r="I26" s="163">
        <v>32086.86</v>
      </c>
      <c r="J26" s="108" t="s">
        <v>74</v>
      </c>
      <c r="K26" s="109" t="s">
        <v>36</v>
      </c>
    </row>
    <row r="27" spans="2:23" x14ac:dyDescent="0.3">
      <c r="B27" s="158">
        <v>17</v>
      </c>
      <c r="C27" s="159" t="s">
        <v>92</v>
      </c>
      <c r="D27" s="159" t="s">
        <v>73</v>
      </c>
      <c r="E27" s="160">
        <v>44673</v>
      </c>
      <c r="F27" s="160">
        <v>46856</v>
      </c>
      <c r="G27" s="161">
        <f t="shared" si="1"/>
        <v>218791855.74599999</v>
      </c>
      <c r="H27" s="134">
        <v>0</v>
      </c>
      <c r="I27" s="163">
        <v>30516.18</v>
      </c>
      <c r="J27" s="108" t="s">
        <v>74</v>
      </c>
      <c r="K27" s="109" t="s">
        <v>36</v>
      </c>
    </row>
    <row r="28" spans="2:23" x14ac:dyDescent="0.3">
      <c r="B28" s="158">
        <v>18</v>
      </c>
      <c r="C28" s="159" t="s">
        <v>93</v>
      </c>
      <c r="D28" s="159" t="s">
        <v>73</v>
      </c>
      <c r="E28" s="160">
        <v>44673</v>
      </c>
      <c r="F28" s="160">
        <v>47038</v>
      </c>
      <c r="G28" s="161">
        <f t="shared" si="1"/>
        <v>225226733.19299999</v>
      </c>
      <c r="H28" s="134">
        <v>0</v>
      </c>
      <c r="I28" s="163">
        <v>31413.69</v>
      </c>
      <c r="J28" s="108" t="s">
        <v>74</v>
      </c>
      <c r="K28" s="109" t="s">
        <v>36</v>
      </c>
    </row>
    <row r="29" spans="2:23" ht="15.7" thickBot="1" x14ac:dyDescent="0.35">
      <c r="B29" s="164">
        <v>19</v>
      </c>
      <c r="C29" s="165" t="s">
        <v>94</v>
      </c>
      <c r="D29" s="165" t="s">
        <v>73</v>
      </c>
      <c r="E29" s="166">
        <v>43888</v>
      </c>
      <c r="F29" s="166">
        <v>47220</v>
      </c>
      <c r="G29" s="167">
        <f>+H29+I29*$D$7</f>
        <v>231661825.73099998</v>
      </c>
      <c r="H29" s="135">
        <v>0</v>
      </c>
      <c r="I29" s="168">
        <v>32311.23</v>
      </c>
      <c r="J29" s="110" t="s">
        <v>74</v>
      </c>
      <c r="K29" s="111" t="s">
        <v>36</v>
      </c>
    </row>
    <row r="30" spans="2:23" ht="15.7" thickBot="1" x14ac:dyDescent="0.35">
      <c r="F30" s="23" t="s">
        <v>14</v>
      </c>
      <c r="G30" s="45">
        <f>SUM(G13:G29)-8</f>
        <v>10725599409.074001</v>
      </c>
      <c r="H30" s="45">
        <f>SUM(H13:H29)-8</f>
        <v>5513841092</v>
      </c>
      <c r="I30" s="133">
        <f>+SUM(I13:I29)</f>
        <v>726914.42</v>
      </c>
      <c r="M30" s="5"/>
    </row>
    <row r="31" spans="2:23" ht="15.7" thickTop="1" x14ac:dyDescent="0.3">
      <c r="B31" s="12"/>
      <c r="C31" s="17"/>
      <c r="D31" s="18"/>
      <c r="E31" s="18"/>
      <c r="F31" s="8"/>
      <c r="G31" s="36"/>
      <c r="H31" s="9"/>
      <c r="I31" s="10"/>
      <c r="J31" s="8"/>
      <c r="K31" s="8"/>
      <c r="L31" s="8"/>
      <c r="M31" s="9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x14ac:dyDescent="0.3">
      <c r="G32" s="21"/>
    </row>
    <row r="33" spans="2:15" ht="18.55" x14ac:dyDescent="0.3">
      <c r="B33" s="19" t="s">
        <v>13</v>
      </c>
      <c r="G33" s="21"/>
    </row>
    <row r="34" spans="2:15" ht="15.7" thickBot="1" x14ac:dyDescent="0.35">
      <c r="G34" s="21"/>
    </row>
    <row r="35" spans="2:15" ht="12.85" customHeight="1" thickBot="1" x14ac:dyDescent="0.35">
      <c r="B35" s="221" t="s">
        <v>2</v>
      </c>
      <c r="C35" s="221" t="s">
        <v>11</v>
      </c>
      <c r="D35" s="221" t="s">
        <v>3</v>
      </c>
      <c r="E35" s="221" t="s">
        <v>19</v>
      </c>
      <c r="F35" s="221" t="s">
        <v>4</v>
      </c>
      <c r="G35" s="96" t="s">
        <v>5</v>
      </c>
      <c r="H35" s="225" t="s">
        <v>5</v>
      </c>
      <c r="I35" s="226"/>
      <c r="J35" s="221" t="s">
        <v>6</v>
      </c>
      <c r="K35" s="221" t="s">
        <v>15</v>
      </c>
    </row>
    <row r="36" spans="2:15" ht="15.7" thickBot="1" x14ac:dyDescent="0.35">
      <c r="B36" s="222"/>
      <c r="C36" s="222"/>
      <c r="D36" s="222"/>
      <c r="E36" s="222"/>
      <c r="F36" s="222"/>
      <c r="G36" s="112" t="s">
        <v>7</v>
      </c>
      <c r="H36" s="98" t="s">
        <v>8</v>
      </c>
      <c r="I36" s="99" t="s">
        <v>9</v>
      </c>
      <c r="J36" s="222"/>
      <c r="K36" s="222"/>
    </row>
    <row r="37" spans="2:15" x14ac:dyDescent="0.3">
      <c r="B37" s="158">
        <v>3</v>
      </c>
      <c r="C37" s="159" t="s">
        <v>70</v>
      </c>
      <c r="D37" s="159" t="s">
        <v>72</v>
      </c>
      <c r="E37" s="160">
        <v>43888</v>
      </c>
      <c r="F37" s="160">
        <v>45685</v>
      </c>
      <c r="G37" s="161">
        <f t="shared" ref="G37:G44" si="2">+H37+I37*$D$7</f>
        <v>4000000000</v>
      </c>
      <c r="H37" s="162">
        <v>4000000000</v>
      </c>
      <c r="I37" s="134">
        <v>0</v>
      </c>
      <c r="J37" s="108" t="s">
        <v>74</v>
      </c>
      <c r="K37" s="109" t="s">
        <v>36</v>
      </c>
      <c r="O37" s="139"/>
    </row>
    <row r="38" spans="2:15" x14ac:dyDescent="0.3">
      <c r="B38" s="158">
        <v>4</v>
      </c>
      <c r="C38" s="159" t="s">
        <v>70</v>
      </c>
      <c r="D38" s="159" t="s">
        <v>73</v>
      </c>
      <c r="E38" s="160">
        <v>43888</v>
      </c>
      <c r="F38" s="160">
        <v>45685</v>
      </c>
      <c r="G38" s="161">
        <f t="shared" si="2"/>
        <v>504613700</v>
      </c>
      <c r="H38" s="161">
        <v>504613700</v>
      </c>
      <c r="I38" s="134">
        <v>0</v>
      </c>
      <c r="J38" s="108" t="s">
        <v>74</v>
      </c>
      <c r="K38" s="109" t="s">
        <v>36</v>
      </c>
      <c r="O38" s="139"/>
    </row>
    <row r="39" spans="2:15" x14ac:dyDescent="0.3">
      <c r="B39" s="158">
        <v>5</v>
      </c>
      <c r="C39" s="159" t="s">
        <v>71</v>
      </c>
      <c r="D39" s="159" t="s">
        <v>72</v>
      </c>
      <c r="E39" s="160">
        <v>43888</v>
      </c>
      <c r="F39" s="160">
        <v>46049</v>
      </c>
      <c r="G39" s="161">
        <f t="shared" si="2"/>
        <v>4000000000</v>
      </c>
      <c r="H39" s="162">
        <v>4000000000</v>
      </c>
      <c r="I39" s="134">
        <v>0</v>
      </c>
      <c r="J39" s="108" t="s">
        <v>74</v>
      </c>
      <c r="K39" s="109" t="s">
        <v>36</v>
      </c>
    </row>
    <row r="40" spans="2:15" x14ac:dyDescent="0.3">
      <c r="B40" s="158">
        <v>6</v>
      </c>
      <c r="C40" s="159" t="s">
        <v>71</v>
      </c>
      <c r="D40" s="159" t="s">
        <v>73</v>
      </c>
      <c r="E40" s="160">
        <v>43888</v>
      </c>
      <c r="F40" s="160">
        <v>46049</v>
      </c>
      <c r="G40" s="161">
        <f t="shared" si="2"/>
        <v>1037150688</v>
      </c>
      <c r="H40" s="161">
        <v>1037150688</v>
      </c>
      <c r="I40" s="134">
        <v>0</v>
      </c>
      <c r="J40" s="108" t="s">
        <v>74</v>
      </c>
      <c r="K40" s="109" t="s">
        <v>36</v>
      </c>
    </row>
    <row r="41" spans="2:15" x14ac:dyDescent="0.3">
      <c r="B41" s="158">
        <v>9</v>
      </c>
      <c r="C41" s="159" t="s">
        <v>84</v>
      </c>
      <c r="D41" s="159" t="s">
        <v>72</v>
      </c>
      <c r="E41" s="160">
        <v>43888</v>
      </c>
      <c r="F41" s="160">
        <v>45503</v>
      </c>
      <c r="G41" s="161">
        <f t="shared" si="2"/>
        <v>2867880000</v>
      </c>
      <c r="H41" s="134">
        <v>0</v>
      </c>
      <c r="I41" s="163">
        <v>400000</v>
      </c>
      <c r="J41" s="108" t="s">
        <v>74</v>
      </c>
      <c r="K41" s="109" t="s">
        <v>36</v>
      </c>
    </row>
    <row r="42" spans="2:15" x14ac:dyDescent="0.3">
      <c r="B42" s="158">
        <v>10</v>
      </c>
      <c r="C42" s="159" t="s">
        <v>84</v>
      </c>
      <c r="D42" s="159" t="s">
        <v>73</v>
      </c>
      <c r="E42" s="160">
        <v>43888</v>
      </c>
      <c r="F42" s="160">
        <v>45503</v>
      </c>
      <c r="G42" s="161">
        <f t="shared" si="2"/>
        <v>160876237.99499997</v>
      </c>
      <c r="H42" s="134">
        <v>0</v>
      </c>
      <c r="I42" s="163">
        <v>22438.35</v>
      </c>
      <c r="J42" s="108" t="s">
        <v>74</v>
      </c>
      <c r="K42" s="109" t="s">
        <v>36</v>
      </c>
    </row>
    <row r="43" spans="2:15" x14ac:dyDescent="0.3">
      <c r="B43" s="158">
        <v>11</v>
      </c>
      <c r="C43" s="159" t="s">
        <v>85</v>
      </c>
      <c r="D43" s="159" t="s">
        <v>72</v>
      </c>
      <c r="E43" s="160">
        <v>43888</v>
      </c>
      <c r="F43" s="160">
        <v>45867</v>
      </c>
      <c r="G43" s="161">
        <f t="shared" si="2"/>
        <v>2867880000</v>
      </c>
      <c r="H43" s="134">
        <v>0</v>
      </c>
      <c r="I43" s="163">
        <v>400000</v>
      </c>
      <c r="J43" s="108" t="s">
        <v>74</v>
      </c>
      <c r="K43" s="109" t="s">
        <v>36</v>
      </c>
    </row>
    <row r="44" spans="2:15" x14ac:dyDescent="0.3">
      <c r="B44" s="158">
        <v>12</v>
      </c>
      <c r="C44" s="159" t="s">
        <v>85</v>
      </c>
      <c r="D44" s="159" t="s">
        <v>73</v>
      </c>
      <c r="E44" s="160">
        <v>43888</v>
      </c>
      <c r="F44" s="160">
        <v>45867</v>
      </c>
      <c r="G44" s="161">
        <f t="shared" si="2"/>
        <v>387890735.88299996</v>
      </c>
      <c r="H44" s="134">
        <v>0</v>
      </c>
      <c r="I44" s="163">
        <v>54101.39</v>
      </c>
      <c r="J44" s="108" t="s">
        <v>74</v>
      </c>
      <c r="K44" s="109" t="s">
        <v>36</v>
      </c>
    </row>
    <row r="45" spans="2:15" x14ac:dyDescent="0.3">
      <c r="B45" s="158">
        <v>13</v>
      </c>
      <c r="C45" s="159" t="s">
        <v>86</v>
      </c>
      <c r="D45" s="159" t="s">
        <v>72</v>
      </c>
      <c r="E45" s="160">
        <v>44673</v>
      </c>
      <c r="F45" s="160">
        <v>45405</v>
      </c>
      <c r="G45" s="161">
        <f t="shared" ref="G45:G61" si="3">+H45+I45*$D$7</f>
        <v>4660305000</v>
      </c>
      <c r="H45" s="134">
        <v>0</v>
      </c>
      <c r="I45" s="163">
        <v>650000</v>
      </c>
      <c r="J45" s="108" t="s">
        <v>74</v>
      </c>
      <c r="K45" s="109" t="s">
        <v>36</v>
      </c>
    </row>
    <row r="46" spans="2:15" x14ac:dyDescent="0.3">
      <c r="B46" s="158">
        <v>14</v>
      </c>
      <c r="C46" s="159" t="s">
        <v>86</v>
      </c>
      <c r="D46" s="159" t="s">
        <v>73</v>
      </c>
      <c r="E46" s="160">
        <v>44673</v>
      </c>
      <c r="F46" s="160">
        <v>45405</v>
      </c>
      <c r="G46" s="161">
        <f t="shared" si="3"/>
        <v>127737239.32199998</v>
      </c>
      <c r="H46" s="134">
        <v>0</v>
      </c>
      <c r="I46" s="163">
        <v>17816.259999999998</v>
      </c>
      <c r="J46" s="108" t="s">
        <v>74</v>
      </c>
      <c r="K46" s="109" t="s">
        <v>36</v>
      </c>
    </row>
    <row r="47" spans="2:15" x14ac:dyDescent="0.3">
      <c r="B47" s="158">
        <v>15</v>
      </c>
      <c r="C47" s="159" t="s">
        <v>87</v>
      </c>
      <c r="D47" s="159" t="s">
        <v>72</v>
      </c>
      <c r="E47" s="160">
        <v>44673</v>
      </c>
      <c r="F47" s="160">
        <v>45582</v>
      </c>
      <c r="G47" s="161">
        <f t="shared" si="3"/>
        <v>4660305000</v>
      </c>
      <c r="H47" s="134">
        <v>0</v>
      </c>
      <c r="I47" s="163">
        <v>650000</v>
      </c>
      <c r="J47" s="108" t="s">
        <v>74</v>
      </c>
      <c r="K47" s="109" t="s">
        <v>36</v>
      </c>
    </row>
    <row r="48" spans="2:15" x14ac:dyDescent="0.3">
      <c r="B48" s="158">
        <v>16</v>
      </c>
      <c r="C48" s="159" t="s">
        <v>87</v>
      </c>
      <c r="D48" s="159" t="s">
        <v>73</v>
      </c>
      <c r="E48" s="160">
        <v>44673</v>
      </c>
      <c r="F48" s="160">
        <v>45582</v>
      </c>
      <c r="G48" s="161">
        <f t="shared" si="3"/>
        <v>255614431.18799999</v>
      </c>
      <c r="H48" s="134">
        <v>0</v>
      </c>
      <c r="I48" s="163">
        <v>35652.04</v>
      </c>
      <c r="J48" s="108" t="s">
        <v>74</v>
      </c>
      <c r="K48" s="109" t="s">
        <v>36</v>
      </c>
    </row>
    <row r="49" spans="2:13" x14ac:dyDescent="0.3">
      <c r="B49" s="158">
        <v>17</v>
      </c>
      <c r="C49" s="159" t="s">
        <v>88</v>
      </c>
      <c r="D49" s="169" t="s">
        <v>72</v>
      </c>
      <c r="E49" s="160">
        <v>44673</v>
      </c>
      <c r="F49" s="160">
        <v>45764</v>
      </c>
      <c r="G49" s="161">
        <f t="shared" si="3"/>
        <v>4660305000</v>
      </c>
      <c r="H49" s="134">
        <v>0</v>
      </c>
      <c r="I49" s="163">
        <v>650000</v>
      </c>
      <c r="J49" s="108" t="s">
        <v>74</v>
      </c>
      <c r="K49" s="109" t="s">
        <v>36</v>
      </c>
    </row>
    <row r="50" spans="2:13" x14ac:dyDescent="0.3">
      <c r="B50" s="158">
        <v>18</v>
      </c>
      <c r="C50" s="159" t="s">
        <v>88</v>
      </c>
      <c r="D50" s="169" t="s">
        <v>73</v>
      </c>
      <c r="E50" s="160">
        <v>44673</v>
      </c>
      <c r="F50" s="160">
        <v>45764</v>
      </c>
      <c r="G50" s="161">
        <f t="shared" si="3"/>
        <v>393878941.01999998</v>
      </c>
      <c r="H50" s="134">
        <v>0</v>
      </c>
      <c r="I50" s="163">
        <v>54936.6</v>
      </c>
      <c r="J50" s="108" t="s">
        <v>74</v>
      </c>
      <c r="K50" s="109" t="s">
        <v>36</v>
      </c>
    </row>
    <row r="51" spans="2:13" x14ac:dyDescent="0.3">
      <c r="B51" s="158">
        <v>19</v>
      </c>
      <c r="C51" s="159" t="s">
        <v>89</v>
      </c>
      <c r="D51" s="159" t="s">
        <v>72</v>
      </c>
      <c r="E51" s="160">
        <v>44673</v>
      </c>
      <c r="F51" s="160">
        <v>46127</v>
      </c>
      <c r="G51" s="161">
        <f t="shared" si="3"/>
        <v>4660305000</v>
      </c>
      <c r="H51" s="134">
        <v>0</v>
      </c>
      <c r="I51" s="163">
        <v>650000</v>
      </c>
      <c r="J51" s="108" t="s">
        <v>74</v>
      </c>
      <c r="K51" s="109" t="s">
        <v>36</v>
      </c>
    </row>
    <row r="52" spans="2:13" x14ac:dyDescent="0.3">
      <c r="B52" s="158">
        <v>20</v>
      </c>
      <c r="C52" s="159" t="s">
        <v>89</v>
      </c>
      <c r="D52" s="159" t="s">
        <v>73</v>
      </c>
      <c r="E52" s="160">
        <v>44673</v>
      </c>
      <c r="F52" s="160">
        <v>46127</v>
      </c>
      <c r="G52" s="161">
        <f t="shared" si="3"/>
        <v>697130723.13</v>
      </c>
      <c r="H52" s="134">
        <v>0</v>
      </c>
      <c r="I52" s="163">
        <v>97232.9</v>
      </c>
      <c r="J52" s="108" t="s">
        <v>74</v>
      </c>
      <c r="K52" s="109" t="s">
        <v>36</v>
      </c>
    </row>
    <row r="53" spans="2:13" x14ac:dyDescent="0.3">
      <c r="B53" s="158">
        <v>21</v>
      </c>
      <c r="C53" s="159" t="s">
        <v>90</v>
      </c>
      <c r="D53" s="159" t="s">
        <v>72</v>
      </c>
      <c r="E53" s="160">
        <v>44673</v>
      </c>
      <c r="F53" s="160">
        <v>46492</v>
      </c>
      <c r="G53" s="161">
        <f t="shared" si="3"/>
        <v>4660305000</v>
      </c>
      <c r="H53" s="134">
        <v>0</v>
      </c>
      <c r="I53" s="163">
        <v>650000</v>
      </c>
      <c r="J53" s="108" t="s">
        <v>74</v>
      </c>
      <c r="K53" s="109" t="s">
        <v>36</v>
      </c>
    </row>
    <row r="54" spans="2:13" x14ac:dyDescent="0.3">
      <c r="B54" s="158">
        <v>22</v>
      </c>
      <c r="C54" s="159" t="s">
        <v>90</v>
      </c>
      <c r="D54" s="159" t="s">
        <v>73</v>
      </c>
      <c r="E54" s="160">
        <v>44673</v>
      </c>
      <c r="F54" s="160">
        <v>46492</v>
      </c>
      <c r="G54" s="161">
        <f t="shared" si="3"/>
        <v>1041048613.4580001</v>
      </c>
      <c r="H54" s="134">
        <v>0</v>
      </c>
      <c r="I54" s="163">
        <v>145201.14000000001</v>
      </c>
      <c r="J54" s="108" t="s">
        <v>74</v>
      </c>
      <c r="K54" s="109" t="s">
        <v>36</v>
      </c>
    </row>
    <row r="55" spans="2:13" x14ac:dyDescent="0.3">
      <c r="B55" s="158">
        <v>23</v>
      </c>
      <c r="C55" s="159" t="s">
        <v>91</v>
      </c>
      <c r="D55" s="159" t="s">
        <v>72</v>
      </c>
      <c r="E55" s="160">
        <v>44673</v>
      </c>
      <c r="F55" s="160">
        <v>46674</v>
      </c>
      <c r="G55" s="161">
        <f t="shared" si="3"/>
        <v>4660305000</v>
      </c>
      <c r="H55" s="134">
        <v>0</v>
      </c>
      <c r="I55" s="163">
        <v>650000</v>
      </c>
      <c r="J55" s="108" t="s">
        <v>74</v>
      </c>
      <c r="K55" s="109" t="s">
        <v>36</v>
      </c>
    </row>
    <row r="56" spans="2:13" x14ac:dyDescent="0.3">
      <c r="B56" s="158">
        <v>24</v>
      </c>
      <c r="C56" s="159" t="s">
        <v>91</v>
      </c>
      <c r="D56" s="159" t="s">
        <v>73</v>
      </c>
      <c r="E56" s="160">
        <v>44673</v>
      </c>
      <c r="F56" s="160">
        <v>46674</v>
      </c>
      <c r="G56" s="161">
        <f t="shared" si="3"/>
        <v>1226950187.424</v>
      </c>
      <c r="H56" s="134">
        <v>0</v>
      </c>
      <c r="I56" s="163">
        <v>171129.92</v>
      </c>
      <c r="J56" s="108" t="s">
        <v>74</v>
      </c>
      <c r="K56" s="109" t="s">
        <v>36</v>
      </c>
    </row>
    <row r="57" spans="2:13" x14ac:dyDescent="0.3">
      <c r="B57" s="158">
        <v>25</v>
      </c>
      <c r="C57" s="159" t="s">
        <v>92</v>
      </c>
      <c r="D57" s="159" t="s">
        <v>72</v>
      </c>
      <c r="E57" s="160">
        <v>44673</v>
      </c>
      <c r="F57" s="160">
        <v>46856</v>
      </c>
      <c r="G57" s="161">
        <f t="shared" si="3"/>
        <v>4301820000</v>
      </c>
      <c r="H57" s="134">
        <v>0</v>
      </c>
      <c r="I57" s="163">
        <v>600000</v>
      </c>
      <c r="J57" s="108" t="s">
        <v>74</v>
      </c>
      <c r="K57" s="109" t="s">
        <v>36</v>
      </c>
      <c r="M57" s="5">
        <f>+G62+G60+G58+G56+G54+G52+G50+G48+G46+G44+G42+G40+G38</f>
        <v>10346007575.209999</v>
      </c>
    </row>
    <row r="58" spans="2:13" x14ac:dyDescent="0.3">
      <c r="B58" s="158">
        <v>26</v>
      </c>
      <c r="C58" s="159" t="s">
        <v>92</v>
      </c>
      <c r="D58" s="159" t="s">
        <v>73</v>
      </c>
      <c r="E58" s="160">
        <v>44673</v>
      </c>
      <c r="F58" s="160">
        <v>46856</v>
      </c>
      <c r="G58" s="161">
        <f t="shared" si="3"/>
        <v>1312751134.4759998</v>
      </c>
      <c r="H58" s="134">
        <v>0</v>
      </c>
      <c r="I58" s="163">
        <v>183097.08</v>
      </c>
      <c r="J58" s="108" t="s">
        <v>74</v>
      </c>
      <c r="K58" s="109" t="s">
        <v>36</v>
      </c>
    </row>
    <row r="59" spans="2:13" x14ac:dyDescent="0.3">
      <c r="B59" s="158">
        <v>27</v>
      </c>
      <c r="C59" s="159" t="s">
        <v>93</v>
      </c>
      <c r="D59" s="159" t="s">
        <v>72</v>
      </c>
      <c r="E59" s="160">
        <v>44673</v>
      </c>
      <c r="F59" s="160">
        <v>47038</v>
      </c>
      <c r="G59" s="161">
        <f t="shared" si="3"/>
        <v>4301820000</v>
      </c>
      <c r="H59" s="134">
        <v>0</v>
      </c>
      <c r="I59" s="163">
        <v>600000</v>
      </c>
      <c r="J59" s="108" t="s">
        <v>74</v>
      </c>
      <c r="K59" s="109" t="s">
        <v>36</v>
      </c>
    </row>
    <row r="60" spans="2:13" x14ac:dyDescent="0.3">
      <c r="B60" s="158">
        <v>28</v>
      </c>
      <c r="C60" s="159" t="s">
        <v>93</v>
      </c>
      <c r="D60" s="159" t="s">
        <v>73</v>
      </c>
      <c r="E60" s="160">
        <v>44673</v>
      </c>
      <c r="F60" s="160">
        <v>47038</v>
      </c>
      <c r="G60" s="161">
        <f>+H60+I60*$D$7</f>
        <v>1501511554.6199999</v>
      </c>
      <c r="H60" s="134">
        <v>0</v>
      </c>
      <c r="I60" s="163">
        <v>209424.6</v>
      </c>
      <c r="J60" s="108" t="s">
        <v>74</v>
      </c>
      <c r="K60" s="109" t="s">
        <v>36</v>
      </c>
    </row>
    <row r="61" spans="2:13" x14ac:dyDescent="0.3">
      <c r="B61" s="158">
        <v>29</v>
      </c>
      <c r="C61" s="159" t="s">
        <v>94</v>
      </c>
      <c r="D61" s="159" t="s">
        <v>72</v>
      </c>
      <c r="E61" s="160">
        <v>43888</v>
      </c>
      <c r="F61" s="160">
        <v>47220</v>
      </c>
      <c r="G61" s="161">
        <f t="shared" si="3"/>
        <v>4301820000</v>
      </c>
      <c r="H61" s="134">
        <v>0</v>
      </c>
      <c r="I61" s="163">
        <v>600000</v>
      </c>
      <c r="J61" s="108" t="s">
        <v>74</v>
      </c>
      <c r="K61" s="109" t="s">
        <v>36</v>
      </c>
    </row>
    <row r="62" spans="2:13" ht="15.7" thickBot="1" x14ac:dyDescent="0.35">
      <c r="B62" s="164">
        <v>30</v>
      </c>
      <c r="C62" s="165" t="s">
        <v>94</v>
      </c>
      <c r="D62" s="165" t="s">
        <v>73</v>
      </c>
      <c r="E62" s="166">
        <v>43888</v>
      </c>
      <c r="F62" s="166">
        <v>47220</v>
      </c>
      <c r="G62" s="167">
        <f>+H62+I62*$D$7</f>
        <v>1698853388.6939998</v>
      </c>
      <c r="H62" s="135">
        <v>0</v>
      </c>
      <c r="I62" s="168">
        <v>236949.02</v>
      </c>
      <c r="J62" s="110" t="s">
        <v>74</v>
      </c>
      <c r="K62" s="111" t="s">
        <v>36</v>
      </c>
    </row>
    <row r="63" spans="2:13" x14ac:dyDescent="0.3">
      <c r="B63" s="105"/>
      <c r="C63" s="105"/>
      <c r="D63" s="105"/>
      <c r="E63" s="105"/>
      <c r="F63" s="105"/>
      <c r="G63" s="104"/>
      <c r="H63" s="106"/>
      <c r="I63" s="107"/>
      <c r="J63" s="105"/>
      <c r="K63" s="105"/>
    </row>
    <row r="64" spans="2:13" ht="15.7" thickBot="1" x14ac:dyDescent="0.35">
      <c r="F64" s="23" t="s">
        <v>14</v>
      </c>
      <c r="G64" s="45">
        <f>+SUM(G37:G62)</f>
        <v>64949057575.209999</v>
      </c>
      <c r="H64" s="45">
        <f>+SUM(H37:H62)</f>
        <v>9541764388</v>
      </c>
      <c r="I64" s="45">
        <f>+SUM(I37:I62)</f>
        <v>7727979.2999999989</v>
      </c>
    </row>
    <row r="65" spans="2:10" ht="16.399999999999999" thickTop="1" thickBot="1" x14ac:dyDescent="0.35">
      <c r="G65" s="21"/>
    </row>
    <row r="66" spans="2:10" ht="19.25" thickBot="1" x14ac:dyDescent="0.35">
      <c r="B66" s="19" t="s">
        <v>49</v>
      </c>
      <c r="F66" s="43"/>
      <c r="G66" s="24">
        <f>+G30+G64</f>
        <v>75674656984.283997</v>
      </c>
      <c r="H66" s="24">
        <f>+H30+H64</f>
        <v>15055605480</v>
      </c>
      <c r="I66" s="27">
        <f>+I30+I64</f>
        <v>8454893.7199999988</v>
      </c>
    </row>
    <row r="67" spans="2:10" ht="15.7" thickTop="1" x14ac:dyDescent="0.3">
      <c r="F67" s="43"/>
      <c r="G67" s="21"/>
    </row>
    <row r="68" spans="2:10" x14ac:dyDescent="0.3">
      <c r="F68" s="43"/>
      <c r="G68" s="21"/>
    </row>
    <row r="69" spans="2:10" x14ac:dyDescent="0.3">
      <c r="F69" s="43"/>
      <c r="G69" s="21"/>
    </row>
    <row r="70" spans="2:10" x14ac:dyDescent="0.3">
      <c r="B70" s="4" t="s">
        <v>41</v>
      </c>
      <c r="G70" s="21"/>
    </row>
    <row r="71" spans="2:10" x14ac:dyDescent="0.3">
      <c r="G71" s="21"/>
    </row>
    <row r="72" spans="2:10" x14ac:dyDescent="0.3">
      <c r="G72" s="21"/>
    </row>
    <row r="73" spans="2:10" x14ac:dyDescent="0.3">
      <c r="G73" s="21"/>
    </row>
    <row r="74" spans="2:10" x14ac:dyDescent="0.3">
      <c r="G74" s="21"/>
    </row>
    <row r="75" spans="2:10" x14ac:dyDescent="0.3">
      <c r="G75" s="21"/>
    </row>
    <row r="76" spans="2:10" x14ac:dyDescent="0.3">
      <c r="G76" s="21"/>
      <c r="I76" s="223"/>
      <c r="J76" s="223"/>
    </row>
    <row r="77" spans="2:10" x14ac:dyDescent="0.3">
      <c r="G77" s="21"/>
      <c r="I77" s="223"/>
      <c r="J77" s="223"/>
    </row>
    <row r="78" spans="2:10" x14ac:dyDescent="0.3">
      <c r="G78" s="21"/>
      <c r="I78" s="223"/>
      <c r="J78" s="223"/>
    </row>
    <row r="79" spans="2:10" x14ac:dyDescent="0.3">
      <c r="G79" s="21"/>
    </row>
    <row r="80" spans="2:10" x14ac:dyDescent="0.3">
      <c r="G80" s="21"/>
    </row>
    <row r="81" spans="2:23" x14ac:dyDescent="0.3">
      <c r="G81" s="21"/>
    </row>
    <row r="82" spans="2:23" x14ac:dyDescent="0.3">
      <c r="G82" s="21"/>
    </row>
    <row r="83" spans="2:23" x14ac:dyDescent="0.3">
      <c r="G83" s="21"/>
    </row>
    <row r="84" spans="2:23" x14ac:dyDescent="0.3">
      <c r="G84" s="21"/>
    </row>
    <row r="85" spans="2:23" x14ac:dyDescent="0.3">
      <c r="G85" s="21"/>
    </row>
    <row r="86" spans="2:23" x14ac:dyDescent="0.3">
      <c r="G86" s="21"/>
    </row>
    <row r="87" spans="2:23" s="5" customFormat="1" x14ac:dyDescent="0.3">
      <c r="B87" s="4"/>
      <c r="C87" s="22"/>
      <c r="D87" s="4"/>
      <c r="E87" s="4"/>
      <c r="F87" s="20"/>
      <c r="G87" s="21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4"/>
      <c r="E88" s="4"/>
      <c r="F88" s="20"/>
      <c r="G88" s="21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4"/>
      <c r="E89" s="4"/>
      <c r="F89" s="20"/>
      <c r="G89" s="21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3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</sheetData>
  <mergeCells count="19">
    <mergeCell ref="K11:K12"/>
    <mergeCell ref="H35:I35"/>
    <mergeCell ref="J35:J36"/>
    <mergeCell ref="K35:K36"/>
    <mergeCell ref="I78:J78"/>
    <mergeCell ref="J11:J12"/>
    <mergeCell ref="I76:J76"/>
    <mergeCell ref="I77:J77"/>
    <mergeCell ref="B35:B36"/>
    <mergeCell ref="C35:C36"/>
    <mergeCell ref="D35:D36"/>
    <mergeCell ref="E35:E36"/>
    <mergeCell ref="F35:F36"/>
    <mergeCell ref="B11:B12"/>
    <mergeCell ref="C11:C12"/>
    <mergeCell ref="D11:D12"/>
    <mergeCell ref="H11:I11"/>
    <mergeCell ref="E11:E12"/>
    <mergeCell ref="F11:F12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U87"/>
  <sheetViews>
    <sheetView workbookViewId="0">
      <selection activeCell="L14" sqref="L14:L15"/>
    </sheetView>
  </sheetViews>
  <sheetFormatPr baseColWidth="10" defaultColWidth="9.125" defaultRowHeight="15" x14ac:dyDescent="0.3"/>
  <cols>
    <col min="1" max="1" width="5.75" style="4" customWidth="1"/>
    <col min="2" max="2" width="33.25" style="22" bestFit="1" customWidth="1"/>
    <col min="3" max="3" width="16.37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3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39</v>
      </c>
      <c r="B6" s="12"/>
      <c r="C6" s="35">
        <f>+Índice!C4</f>
        <v>45016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40</v>
      </c>
      <c r="B7" s="12"/>
      <c r="C7" s="14">
        <f>+Índice!C5</f>
        <v>7169.7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21" t="s">
        <v>2</v>
      </c>
      <c r="B11" s="221" t="s">
        <v>102</v>
      </c>
      <c r="C11" s="221" t="s">
        <v>3</v>
      </c>
      <c r="D11" s="221" t="s">
        <v>19</v>
      </c>
      <c r="E11" s="221" t="s">
        <v>4</v>
      </c>
      <c r="F11" s="199" t="s">
        <v>5</v>
      </c>
      <c r="G11" s="225" t="s">
        <v>5</v>
      </c>
      <c r="H11" s="226"/>
      <c r="I11" s="221" t="s">
        <v>6</v>
      </c>
      <c r="J11" s="221" t="s">
        <v>15</v>
      </c>
    </row>
    <row r="12" spans="1:21" ht="15.7" thickBot="1" x14ac:dyDescent="0.35">
      <c r="A12" s="222"/>
      <c r="B12" s="222"/>
      <c r="C12" s="222"/>
      <c r="D12" s="222"/>
      <c r="E12" s="222"/>
      <c r="F12" s="97" t="s">
        <v>7</v>
      </c>
      <c r="G12" s="98" t="s">
        <v>8</v>
      </c>
      <c r="H12" s="99" t="s">
        <v>9</v>
      </c>
      <c r="I12" s="222"/>
      <c r="J12" s="222"/>
    </row>
    <row r="13" spans="1:21" x14ac:dyDescent="0.3">
      <c r="A13" s="194">
        <v>1</v>
      </c>
      <c r="B13" s="195" t="s">
        <v>103</v>
      </c>
      <c r="C13" s="195" t="s">
        <v>104</v>
      </c>
      <c r="D13" s="196">
        <v>45008</v>
      </c>
      <c r="E13" s="196">
        <v>45069</v>
      </c>
      <c r="F13" s="200">
        <f>+H13*$C$7+G13</f>
        <v>2199484717.5</v>
      </c>
      <c r="G13" s="201"/>
      <c r="H13" s="202">
        <v>306775</v>
      </c>
      <c r="I13" s="197" t="s">
        <v>34</v>
      </c>
      <c r="J13" s="198" t="s">
        <v>105</v>
      </c>
    </row>
    <row r="14" spans="1:21" x14ac:dyDescent="0.3">
      <c r="A14" s="178">
        <v>2</v>
      </c>
      <c r="B14" s="159" t="s">
        <v>119</v>
      </c>
      <c r="C14" s="159" t="s">
        <v>106</v>
      </c>
      <c r="D14" s="173">
        <v>45016</v>
      </c>
      <c r="E14" s="173">
        <v>45016</v>
      </c>
      <c r="F14" s="200">
        <f>+H14*$C$7+G14</f>
        <v>30377543.043914795</v>
      </c>
      <c r="G14" s="177">
        <v>30377543.043914795</v>
      </c>
      <c r="H14" s="134"/>
      <c r="I14" s="174" t="s">
        <v>34</v>
      </c>
      <c r="J14" s="175" t="s">
        <v>105</v>
      </c>
    </row>
    <row r="15" spans="1:21" x14ac:dyDescent="0.3">
      <c r="A15" s="208">
        <v>3</v>
      </c>
      <c r="B15" s="169" t="s">
        <v>113</v>
      </c>
      <c r="C15" s="159" t="s">
        <v>106</v>
      </c>
      <c r="D15" s="209">
        <v>44854</v>
      </c>
      <c r="E15" s="209">
        <v>44977</v>
      </c>
      <c r="F15" s="176">
        <f>+H15*$C$7+G15</f>
        <v>430182000</v>
      </c>
      <c r="G15" s="210"/>
      <c r="H15" s="211">
        <v>60000</v>
      </c>
      <c r="I15" s="174" t="s">
        <v>34</v>
      </c>
      <c r="J15" s="175" t="s">
        <v>105</v>
      </c>
      <c r="L15" s="42"/>
    </row>
    <row r="16" spans="1:21" ht="15.7" thickBot="1" x14ac:dyDescent="0.35">
      <c r="A16" s="179">
        <v>4</v>
      </c>
      <c r="B16" s="165" t="s">
        <v>107</v>
      </c>
      <c r="C16" s="165" t="s">
        <v>106</v>
      </c>
      <c r="D16" s="180">
        <v>44750</v>
      </c>
      <c r="E16" s="180">
        <v>44812</v>
      </c>
      <c r="F16" s="181">
        <f>+H16*$C$7</f>
        <v>66821604</v>
      </c>
      <c r="G16" s="182"/>
      <c r="H16" s="135">
        <v>9320</v>
      </c>
      <c r="I16" s="183" t="s">
        <v>34</v>
      </c>
      <c r="J16" s="184" t="s">
        <v>108</v>
      </c>
    </row>
    <row r="17" spans="1:21" ht="15.7" thickBot="1" x14ac:dyDescent="0.35">
      <c r="E17" s="23" t="s">
        <v>14</v>
      </c>
      <c r="F17" s="61">
        <f>+SUM(F13:F16)</f>
        <v>2726865864.5439148</v>
      </c>
      <c r="G17" s="212">
        <f>+SUM(G13:G16)</f>
        <v>30377543.043914795</v>
      </c>
      <c r="H17" s="133">
        <f>+SUM(H13:H16)</f>
        <v>376095</v>
      </c>
    </row>
    <row r="18" spans="1:21" ht="15.7" thickTop="1" x14ac:dyDescent="0.3">
      <c r="A18" s="12"/>
      <c r="B18" s="17"/>
      <c r="C18" s="18"/>
      <c r="D18" s="18"/>
      <c r="E18" s="8"/>
      <c r="F18" s="9"/>
      <c r="G18" s="9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3">
      <c r="F19" s="21"/>
    </row>
    <row r="20" spans="1:21" ht="18.55" x14ac:dyDescent="0.3">
      <c r="A20" s="19" t="str">
        <f>+'1.3'!B33</f>
        <v>PASIVO NO CORRIENTE</v>
      </c>
      <c r="F20" s="21"/>
    </row>
    <row r="21" spans="1:21" ht="15.7" thickBot="1" x14ac:dyDescent="0.35">
      <c r="F21" s="21"/>
    </row>
    <row r="22" spans="1:21" ht="12.85" customHeight="1" thickBot="1" x14ac:dyDescent="0.35">
      <c r="A22" s="221" t="s">
        <v>2</v>
      </c>
      <c r="B22" s="221" t="s">
        <v>11</v>
      </c>
      <c r="C22" s="221" t="s">
        <v>3</v>
      </c>
      <c r="D22" s="221" t="s">
        <v>19</v>
      </c>
      <c r="E22" s="221" t="s">
        <v>4</v>
      </c>
      <c r="F22" s="96" t="s">
        <v>5</v>
      </c>
      <c r="G22" s="225" t="s">
        <v>5</v>
      </c>
      <c r="H22" s="226"/>
      <c r="I22" s="221" t="s">
        <v>6</v>
      </c>
      <c r="J22" s="221" t="s">
        <v>15</v>
      </c>
    </row>
    <row r="23" spans="1:21" ht="15.7" thickBot="1" x14ac:dyDescent="0.35">
      <c r="A23" s="222"/>
      <c r="B23" s="222"/>
      <c r="C23" s="222"/>
      <c r="D23" s="222"/>
      <c r="E23" s="222"/>
      <c r="F23" s="97" t="s">
        <v>7</v>
      </c>
      <c r="G23" s="98" t="s">
        <v>8</v>
      </c>
      <c r="H23" s="99" t="s">
        <v>9</v>
      </c>
      <c r="I23" s="222"/>
      <c r="J23" s="222"/>
    </row>
    <row r="24" spans="1:21" x14ac:dyDescent="0.3">
      <c r="A24" s="227" t="s">
        <v>45</v>
      </c>
      <c r="B24" s="228"/>
      <c r="C24" s="228"/>
      <c r="D24" s="228"/>
      <c r="E24" s="228"/>
      <c r="F24" s="229"/>
      <c r="G24" s="228"/>
      <c r="H24" s="228"/>
      <c r="I24" s="228"/>
      <c r="J24" s="230"/>
    </row>
    <row r="25" spans="1:21" ht="13.55" customHeight="1" thickBot="1" x14ac:dyDescent="0.35">
      <c r="A25" s="231"/>
      <c r="B25" s="232"/>
      <c r="C25" s="232"/>
      <c r="D25" s="232"/>
      <c r="E25" s="232"/>
      <c r="F25" s="232"/>
      <c r="G25" s="232"/>
      <c r="H25" s="232"/>
      <c r="I25" s="232"/>
      <c r="J25" s="233"/>
    </row>
    <row r="26" spans="1:21" ht="13.55" customHeight="1" thickBot="1" x14ac:dyDescent="0.35">
      <c r="E26" s="23" t="s">
        <v>14</v>
      </c>
      <c r="F26" s="45">
        <f>+SUM(F24:F25)</f>
        <v>0</v>
      </c>
      <c r="G26" s="45">
        <f>+SUM(G24:G25)</f>
        <v>0</v>
      </c>
      <c r="H26" s="52">
        <f>+SUM(H24:H25)</f>
        <v>0</v>
      </c>
    </row>
    <row r="27" spans="1:21" s="5" customFormat="1" ht="16.399999999999999" thickTop="1" thickBot="1" x14ac:dyDescent="0.3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25" thickBot="1" x14ac:dyDescent="0.35">
      <c r="A28" s="19" t="s">
        <v>49</v>
      </c>
      <c r="E28" s="43"/>
      <c r="F28" s="24">
        <f>+F17+F26</f>
        <v>2726865864.5439148</v>
      </c>
      <c r="G28" s="24">
        <f>+G17+G26</f>
        <v>30377543.043914795</v>
      </c>
      <c r="H28" s="27">
        <f>+H17+H26</f>
        <v>376095</v>
      </c>
    </row>
    <row r="29" spans="1:21" ht="19.25" thickTop="1" x14ac:dyDescent="0.3">
      <c r="A29" s="19"/>
      <c r="E29" s="43"/>
      <c r="F29" s="69"/>
      <c r="G29" s="69"/>
      <c r="H29" s="70"/>
    </row>
    <row r="30" spans="1:21" s="5" customFormat="1" x14ac:dyDescent="0.3">
      <c r="A30" s="4" t="s">
        <v>41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6"/>
      <c r="I34" s="223"/>
      <c r="J34" s="22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4"/>
      <c r="I35" s="223"/>
      <c r="J35" s="22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4"/>
      <c r="I36" s="223"/>
      <c r="J36" s="22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20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20">
    <mergeCell ref="I35:J35"/>
    <mergeCell ref="I36:J36"/>
    <mergeCell ref="I11:I12"/>
    <mergeCell ref="J11:J12"/>
    <mergeCell ref="A24:J25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  <mergeCell ref="A22:A23"/>
    <mergeCell ref="B22:B23"/>
    <mergeCell ref="C22:C23"/>
    <mergeCell ref="D22:D23"/>
    <mergeCell ref="E22:E23"/>
    <mergeCell ref="I34:J34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5"/>
  <sheetViews>
    <sheetView workbookViewId="0">
      <selection activeCell="G23" sqref="G23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45016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'1.4'!C7</f>
        <v>7169.7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1" t="s">
        <v>2</v>
      </c>
      <c r="B11" s="221" t="s">
        <v>11</v>
      </c>
      <c r="C11" s="221" t="s">
        <v>3</v>
      </c>
      <c r="D11" s="221" t="s">
        <v>19</v>
      </c>
      <c r="E11" s="221" t="s">
        <v>4</v>
      </c>
      <c r="F11" s="96" t="s">
        <v>5</v>
      </c>
      <c r="G11" s="225" t="s">
        <v>5</v>
      </c>
      <c r="H11" s="226"/>
      <c r="I11" s="221" t="s">
        <v>6</v>
      </c>
      <c r="J11" s="221" t="s">
        <v>15</v>
      </c>
    </row>
    <row r="12" spans="1:22" ht="15.7" thickBot="1" x14ac:dyDescent="0.35">
      <c r="A12" s="222"/>
      <c r="B12" s="222"/>
      <c r="C12" s="222"/>
      <c r="D12" s="222"/>
      <c r="E12" s="222"/>
      <c r="F12" s="97" t="s">
        <v>7</v>
      </c>
      <c r="G12" s="98" t="s">
        <v>8</v>
      </c>
      <c r="H12" s="99" t="s">
        <v>9</v>
      </c>
      <c r="I12" s="222"/>
      <c r="J12" s="222"/>
    </row>
    <row r="13" spans="1:22" x14ac:dyDescent="0.3">
      <c r="A13" s="95">
        <v>1</v>
      </c>
      <c r="B13" s="188" t="s">
        <v>76</v>
      </c>
      <c r="C13" s="189" t="s">
        <v>20</v>
      </c>
      <c r="D13" s="190">
        <v>45016</v>
      </c>
      <c r="E13" s="190">
        <v>45023</v>
      </c>
      <c r="F13" s="191">
        <f>+G13</f>
        <v>2892304</v>
      </c>
      <c r="G13" s="191">
        <v>2892304</v>
      </c>
      <c r="H13" s="192">
        <v>0</v>
      </c>
      <c r="I13" s="189" t="s">
        <v>35</v>
      </c>
      <c r="J13" s="193" t="s">
        <v>36</v>
      </c>
    </row>
    <row r="14" spans="1:22" x14ac:dyDescent="0.3">
      <c r="A14" s="67">
        <v>2</v>
      </c>
      <c r="B14" s="49" t="s">
        <v>77</v>
      </c>
      <c r="C14" s="50" t="s">
        <v>20</v>
      </c>
      <c r="D14" s="51">
        <v>45016</v>
      </c>
      <c r="E14" s="51">
        <v>45023</v>
      </c>
      <c r="F14" s="185">
        <f>+G14</f>
        <v>105287302.20999999</v>
      </c>
      <c r="G14" s="185">
        <v>105287302.20999999</v>
      </c>
      <c r="H14" s="186">
        <v>0</v>
      </c>
      <c r="I14" s="50" t="s">
        <v>35</v>
      </c>
      <c r="J14" s="187" t="s">
        <v>36</v>
      </c>
    </row>
    <row r="15" spans="1:22" ht="15.7" thickBot="1" x14ac:dyDescent="0.35">
      <c r="A15" s="62">
        <v>3</v>
      </c>
      <c r="B15" s="71" t="s">
        <v>75</v>
      </c>
      <c r="C15" s="72" t="s">
        <v>20</v>
      </c>
      <c r="D15" s="73">
        <v>45016</v>
      </c>
      <c r="E15" s="73">
        <v>45036</v>
      </c>
      <c r="F15" s="74">
        <f>+G15</f>
        <v>1323020603</v>
      </c>
      <c r="G15" s="74">
        <v>1323020603</v>
      </c>
      <c r="H15" s="75">
        <v>0</v>
      </c>
      <c r="I15" s="72" t="s">
        <v>35</v>
      </c>
      <c r="J15" s="76" t="s">
        <v>36</v>
      </c>
    </row>
    <row r="16" spans="1:22" ht="15.7" thickBot="1" x14ac:dyDescent="0.35">
      <c r="E16" s="23" t="s">
        <v>14</v>
      </c>
      <c r="F16" s="45">
        <f>+SUM(F13:F15)</f>
        <v>1431200209.21</v>
      </c>
      <c r="G16" s="45">
        <f>+SUM(G13:G15)</f>
        <v>1431200209.21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+'1.4'!A20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21" t="s">
        <v>2</v>
      </c>
      <c r="B21" s="221" t="s">
        <v>11</v>
      </c>
      <c r="C21" s="221" t="s">
        <v>3</v>
      </c>
      <c r="D21" s="221" t="s">
        <v>19</v>
      </c>
      <c r="E21" s="221" t="s">
        <v>4</v>
      </c>
      <c r="F21" s="96" t="s">
        <v>5</v>
      </c>
      <c r="G21" s="225" t="s">
        <v>5</v>
      </c>
      <c r="H21" s="226"/>
      <c r="I21" s="221" t="s">
        <v>6</v>
      </c>
      <c r="J21" s="221" t="s">
        <v>15</v>
      </c>
    </row>
    <row r="22" spans="1:22" ht="15.7" thickBot="1" x14ac:dyDescent="0.35">
      <c r="A22" s="222"/>
      <c r="B22" s="222"/>
      <c r="C22" s="222"/>
      <c r="D22" s="222"/>
      <c r="E22" s="222"/>
      <c r="F22" s="97" t="s">
        <v>7</v>
      </c>
      <c r="G22" s="98" t="s">
        <v>8</v>
      </c>
      <c r="H22" s="99" t="s">
        <v>9</v>
      </c>
      <c r="I22" s="222"/>
      <c r="J22" s="222"/>
    </row>
    <row r="23" spans="1:22" ht="15.7" thickBot="1" x14ac:dyDescent="0.35">
      <c r="A23" s="62">
        <v>1</v>
      </c>
      <c r="B23" s="71" t="s">
        <v>109</v>
      </c>
      <c r="C23" s="72" t="s">
        <v>20</v>
      </c>
      <c r="D23" s="73">
        <v>44926</v>
      </c>
      <c r="E23" s="73">
        <v>45406</v>
      </c>
      <c r="F23" s="74">
        <f>+G23</f>
        <v>699065924</v>
      </c>
      <c r="G23" s="74">
        <v>699065924</v>
      </c>
      <c r="H23" s="75"/>
      <c r="I23" s="72" t="s">
        <v>35</v>
      </c>
      <c r="J23" s="76" t="s">
        <v>36</v>
      </c>
    </row>
    <row r="24" spans="1:22" ht="15.7" thickBot="1" x14ac:dyDescent="0.35">
      <c r="E24" s="23" t="s">
        <v>14</v>
      </c>
      <c r="F24" s="45">
        <f>+SUM(F23:F23)</f>
        <v>699065924</v>
      </c>
      <c r="G24" s="45">
        <f>+SUM(G23:G23)</f>
        <v>699065924</v>
      </c>
      <c r="H24" s="52">
        <f>+SUM(H23:H23)</f>
        <v>0</v>
      </c>
    </row>
    <row r="25" spans="1:22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9.25" thickBot="1" x14ac:dyDescent="0.35">
      <c r="A26" s="19" t="s">
        <v>49</v>
      </c>
      <c r="E26" s="43"/>
      <c r="F26" s="24">
        <f>+F16+F24</f>
        <v>2130266133.21</v>
      </c>
      <c r="G26" s="24">
        <f>+G16+G24</f>
        <v>2130266133.21</v>
      </c>
      <c r="H26" s="27">
        <f>+H16+H24</f>
        <v>0</v>
      </c>
    </row>
    <row r="27" spans="1:22" s="5" customFormat="1" ht="15.7" thickTop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223"/>
      <c r="J31" s="22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223"/>
      <c r="J32" s="22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G33" s="4"/>
      <c r="H33" s="6"/>
      <c r="I33" s="223"/>
      <c r="J33" s="22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20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</sheetData>
  <mergeCells count="19">
    <mergeCell ref="I31:J31"/>
    <mergeCell ref="I32:J32"/>
    <mergeCell ref="I33:J33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G14" sqref="G14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45016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7169.7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1" t="s">
        <v>2</v>
      </c>
      <c r="B11" s="221" t="s">
        <v>11</v>
      </c>
      <c r="C11" s="221" t="s">
        <v>3</v>
      </c>
      <c r="D11" s="221" t="s">
        <v>19</v>
      </c>
      <c r="E11" s="221" t="s">
        <v>4</v>
      </c>
      <c r="F11" s="96" t="s">
        <v>5</v>
      </c>
      <c r="G11" s="225" t="s">
        <v>5</v>
      </c>
      <c r="H11" s="226"/>
      <c r="I11" s="221" t="s">
        <v>6</v>
      </c>
      <c r="J11" s="221" t="s">
        <v>15</v>
      </c>
    </row>
    <row r="12" spans="1:22" ht="15.7" thickBot="1" x14ac:dyDescent="0.35">
      <c r="A12" s="222"/>
      <c r="B12" s="222"/>
      <c r="C12" s="222"/>
      <c r="D12" s="222"/>
      <c r="E12" s="222"/>
      <c r="F12" s="97" t="s">
        <v>7</v>
      </c>
      <c r="G12" s="98" t="s">
        <v>8</v>
      </c>
      <c r="H12" s="99" t="s">
        <v>9</v>
      </c>
      <c r="I12" s="222"/>
      <c r="J12" s="222"/>
    </row>
    <row r="13" spans="1:22" ht="15.7" thickBot="1" x14ac:dyDescent="0.35">
      <c r="A13" s="117">
        <v>1</v>
      </c>
      <c r="B13" s="118" t="s">
        <v>37</v>
      </c>
      <c r="C13" s="119" t="s">
        <v>20</v>
      </c>
      <c r="D13" s="120">
        <v>45016</v>
      </c>
      <c r="E13" s="120">
        <v>45030</v>
      </c>
      <c r="F13" s="121">
        <f>+G13</f>
        <v>57369371</v>
      </c>
      <c r="G13" s="121">
        <v>57369371</v>
      </c>
      <c r="H13" s="122">
        <v>0</v>
      </c>
      <c r="I13" s="119" t="s">
        <v>20</v>
      </c>
      <c r="J13" s="123" t="s">
        <v>33</v>
      </c>
    </row>
    <row r="14" spans="1:22" ht="15.7" thickBot="1" x14ac:dyDescent="0.35">
      <c r="E14" s="23" t="s">
        <v>14</v>
      </c>
      <c r="F14" s="45">
        <f>+SUM(F13:F13)</f>
        <v>57369371</v>
      </c>
      <c r="G14" s="45">
        <f>+SUM(G13:G13)</f>
        <v>57369371</v>
      </c>
      <c r="H14" s="47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21" t="s">
        <v>2</v>
      </c>
      <c r="B19" s="221" t="s">
        <v>11</v>
      </c>
      <c r="C19" s="221" t="s">
        <v>3</v>
      </c>
      <c r="D19" s="221" t="s">
        <v>19</v>
      </c>
      <c r="E19" s="221" t="s">
        <v>4</v>
      </c>
      <c r="F19" s="96" t="s">
        <v>5</v>
      </c>
      <c r="G19" s="225" t="s">
        <v>5</v>
      </c>
      <c r="H19" s="226"/>
      <c r="I19" s="221" t="s">
        <v>6</v>
      </c>
      <c r="J19" s="221" t="s">
        <v>15</v>
      </c>
    </row>
    <row r="20" spans="1:22" ht="15.7" thickBot="1" x14ac:dyDescent="0.35">
      <c r="A20" s="222"/>
      <c r="B20" s="222"/>
      <c r="C20" s="222"/>
      <c r="D20" s="222"/>
      <c r="E20" s="222"/>
      <c r="F20" s="97" t="s">
        <v>7</v>
      </c>
      <c r="G20" s="98" t="s">
        <v>8</v>
      </c>
      <c r="H20" s="99" t="s">
        <v>9</v>
      </c>
      <c r="I20" s="222"/>
      <c r="J20" s="222"/>
    </row>
    <row r="21" spans="1:22" x14ac:dyDescent="0.3">
      <c r="A21" s="227" t="s">
        <v>45</v>
      </c>
      <c r="B21" s="228"/>
      <c r="C21" s="228"/>
      <c r="D21" s="228"/>
      <c r="E21" s="228"/>
      <c r="F21" s="228"/>
      <c r="G21" s="228"/>
      <c r="H21" s="228"/>
      <c r="I21" s="228"/>
      <c r="J21" s="230"/>
    </row>
    <row r="22" spans="1:22" ht="8.1999999999999993" customHeight="1" thickBot="1" x14ac:dyDescent="0.35">
      <c r="A22" s="231"/>
      <c r="B22" s="232"/>
      <c r="C22" s="232"/>
      <c r="D22" s="232"/>
      <c r="E22" s="232"/>
      <c r="F22" s="232"/>
      <c r="G22" s="232"/>
      <c r="H22" s="232"/>
      <c r="I22" s="232"/>
      <c r="J22" s="233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2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49</v>
      </c>
      <c r="E25" s="43"/>
      <c r="F25" s="24">
        <f>+F14+F23</f>
        <v>57369371</v>
      </c>
      <c r="G25" s="24">
        <f>+G14+G23</f>
        <v>57369371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23"/>
      <c r="J33" s="22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23"/>
      <c r="J34" s="22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23"/>
      <c r="J35" s="22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I33:J33"/>
    <mergeCell ref="I34:J34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9"/>
  <sheetViews>
    <sheetView topLeftCell="A4" workbookViewId="0">
      <selection activeCell="F13" sqref="F13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92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45016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7169.7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1" t="s">
        <v>2</v>
      </c>
      <c r="B11" s="221" t="s">
        <v>11</v>
      </c>
      <c r="C11" s="221" t="s">
        <v>3</v>
      </c>
      <c r="D11" s="221" t="s">
        <v>19</v>
      </c>
      <c r="E11" s="221" t="s">
        <v>4</v>
      </c>
      <c r="F11" s="96" t="s">
        <v>5</v>
      </c>
      <c r="G11" s="225" t="s">
        <v>5</v>
      </c>
      <c r="H11" s="226"/>
      <c r="I11" s="221" t="s">
        <v>6</v>
      </c>
      <c r="J11" s="221" t="s">
        <v>15</v>
      </c>
    </row>
    <row r="12" spans="1:22" ht="15.7" thickBot="1" x14ac:dyDescent="0.35">
      <c r="A12" s="222"/>
      <c r="B12" s="222"/>
      <c r="C12" s="222"/>
      <c r="D12" s="222"/>
      <c r="E12" s="222"/>
      <c r="F12" s="97" t="s">
        <v>7</v>
      </c>
      <c r="G12" s="98" t="s">
        <v>8</v>
      </c>
      <c r="H12" s="99" t="s">
        <v>9</v>
      </c>
      <c r="I12" s="222"/>
      <c r="J12" s="222"/>
    </row>
    <row r="13" spans="1:22" x14ac:dyDescent="0.3">
      <c r="A13" s="95">
        <v>1</v>
      </c>
      <c r="B13" s="188" t="s">
        <v>82</v>
      </c>
      <c r="C13" s="189" t="s">
        <v>20</v>
      </c>
      <c r="D13" s="190">
        <v>45016</v>
      </c>
      <c r="E13" s="190">
        <v>45046</v>
      </c>
      <c r="F13" s="191">
        <f>+G13</f>
        <v>-1089776613.7</v>
      </c>
      <c r="G13" s="191">
        <v>-1089776613.7</v>
      </c>
      <c r="H13" s="192">
        <v>0</v>
      </c>
      <c r="I13" s="189" t="s">
        <v>35</v>
      </c>
      <c r="J13" s="193" t="s">
        <v>36</v>
      </c>
    </row>
    <row r="14" spans="1:22" x14ac:dyDescent="0.3">
      <c r="A14" s="67">
        <v>2</v>
      </c>
      <c r="B14" s="49" t="s">
        <v>110</v>
      </c>
      <c r="C14" s="50" t="s">
        <v>20</v>
      </c>
      <c r="D14" s="51"/>
      <c r="E14" s="51"/>
      <c r="F14" s="185">
        <f>+G14</f>
        <v>0</v>
      </c>
      <c r="G14" s="185">
        <v>0</v>
      </c>
      <c r="H14" s="186">
        <v>0</v>
      </c>
      <c r="I14" s="50" t="s">
        <v>35</v>
      </c>
      <c r="J14" s="187" t="s">
        <v>36</v>
      </c>
    </row>
    <row r="15" spans="1:22" ht="15.7" thickBot="1" x14ac:dyDescent="0.35">
      <c r="A15" s="62">
        <v>3</v>
      </c>
      <c r="B15" s="71" t="s">
        <v>111</v>
      </c>
      <c r="C15" s="72" t="s">
        <v>20</v>
      </c>
      <c r="D15" s="73"/>
      <c r="E15" s="73"/>
      <c r="F15" s="74">
        <f t="shared" ref="F15" si="0">+G15</f>
        <v>0</v>
      </c>
      <c r="G15" s="74">
        <v>0</v>
      </c>
      <c r="H15" s="75">
        <v>0</v>
      </c>
      <c r="I15" s="72" t="s">
        <v>35</v>
      </c>
      <c r="J15" s="76" t="s">
        <v>36</v>
      </c>
    </row>
    <row r="16" spans="1:22" ht="15.7" thickBot="1" x14ac:dyDescent="0.35">
      <c r="E16" s="23" t="s">
        <v>14</v>
      </c>
      <c r="F16" s="45">
        <f>SUM(F13:F15)</f>
        <v>-1089776613.7</v>
      </c>
      <c r="G16" s="46">
        <f>SUM(G13:G13)</f>
        <v>-1089776613.7</v>
      </c>
      <c r="H16" s="47">
        <f>SUM(H13:H13)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+'1.5'!A19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21" t="s">
        <v>2</v>
      </c>
      <c r="B21" s="221" t="s">
        <v>11</v>
      </c>
      <c r="C21" s="221" t="s">
        <v>3</v>
      </c>
      <c r="D21" s="221" t="s">
        <v>19</v>
      </c>
      <c r="E21" s="221" t="s">
        <v>4</v>
      </c>
      <c r="F21" s="96" t="s">
        <v>5</v>
      </c>
      <c r="G21" s="225" t="s">
        <v>5</v>
      </c>
      <c r="H21" s="226"/>
      <c r="I21" s="221" t="s">
        <v>6</v>
      </c>
      <c r="J21" s="221" t="s">
        <v>15</v>
      </c>
    </row>
    <row r="22" spans="1:22" ht="15.7" thickBot="1" x14ac:dyDescent="0.35">
      <c r="A22" s="222"/>
      <c r="B22" s="222"/>
      <c r="C22" s="222"/>
      <c r="D22" s="222"/>
      <c r="E22" s="222"/>
      <c r="F22" s="97" t="s">
        <v>7</v>
      </c>
      <c r="G22" s="98" t="s">
        <v>8</v>
      </c>
      <c r="H22" s="99" t="s">
        <v>9</v>
      </c>
      <c r="I22" s="222"/>
      <c r="J22" s="222"/>
    </row>
    <row r="23" spans="1:22" ht="19.25" thickBot="1" x14ac:dyDescent="0.35">
      <c r="A23" s="234" t="s">
        <v>45</v>
      </c>
      <c r="B23" s="235"/>
      <c r="C23" s="235"/>
      <c r="D23" s="235"/>
      <c r="E23" s="235"/>
      <c r="F23" s="235"/>
      <c r="G23" s="235"/>
      <c r="H23" s="235"/>
      <c r="I23" s="235"/>
      <c r="J23" s="236"/>
    </row>
    <row r="24" spans="1:22" ht="15.7" thickBot="1" x14ac:dyDescent="0.35">
      <c r="E24" s="23" t="s">
        <v>14</v>
      </c>
      <c r="F24" s="45">
        <f>+SUM(F23:F23)</f>
        <v>0</v>
      </c>
      <c r="G24" s="45">
        <f>+SUM(G23:G23)</f>
        <v>0</v>
      </c>
      <c r="H24" s="52">
        <f>+SUM(H23:H23)</f>
        <v>0</v>
      </c>
    </row>
    <row r="25" spans="1:22" s="5" customFormat="1" ht="16.399999999999999" thickTop="1" thickBot="1" x14ac:dyDescent="0.35">
      <c r="A25" s="4"/>
      <c r="B25" s="22"/>
      <c r="C25" s="4"/>
      <c r="D25" s="4"/>
      <c r="E25" s="92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9.25" thickBot="1" x14ac:dyDescent="0.35">
      <c r="A26" s="19" t="s">
        <v>49</v>
      </c>
      <c r="F26" s="24">
        <f>+F16+F24</f>
        <v>-1089776613.7</v>
      </c>
      <c r="G26" s="24">
        <f>+G16+G24</f>
        <v>-1089776613.7</v>
      </c>
      <c r="H26" s="27">
        <f>+H16+H24</f>
        <v>0</v>
      </c>
    </row>
    <row r="27" spans="1:22" s="5" customFormat="1" ht="15.7" thickTop="1" x14ac:dyDescent="0.3">
      <c r="A27" s="4"/>
      <c r="B27" s="22"/>
      <c r="C27" s="4"/>
      <c r="D27" s="4"/>
      <c r="E27" s="92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/>
      <c r="B28" s="22"/>
      <c r="C28" s="4"/>
      <c r="D28" s="4"/>
      <c r="E28" s="92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 t="s">
        <v>41</v>
      </c>
      <c r="B29" s="22"/>
      <c r="C29" s="4"/>
      <c r="D29" s="4"/>
      <c r="E29" s="92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92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92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92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92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92"/>
      <c r="F34" s="21"/>
      <c r="H34" s="6"/>
      <c r="I34" s="223"/>
      <c r="J34" s="22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92"/>
      <c r="F35" s="21"/>
      <c r="H35" s="6"/>
      <c r="I35" s="223"/>
      <c r="J35" s="22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92"/>
      <c r="F36" s="21"/>
      <c r="H36" s="6"/>
      <c r="I36" s="223"/>
      <c r="J36" s="22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92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92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92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92"/>
      <c r="F40" s="21"/>
      <c r="G40" s="92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92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92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92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92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92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92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92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92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92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92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92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92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92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92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92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92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92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92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92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92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92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92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92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92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92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92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92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92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92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92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92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92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92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92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92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92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92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92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92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92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92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92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92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92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92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92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92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92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3">
      <c r="A89" s="4"/>
      <c r="B89" s="22"/>
      <c r="C89" s="4"/>
      <c r="D89" s="4"/>
      <c r="E89" s="92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G21:H21"/>
    <mergeCell ref="A11:A12"/>
    <mergeCell ref="B11:B12"/>
    <mergeCell ref="I34:J34"/>
    <mergeCell ref="I35:J35"/>
    <mergeCell ref="I36:J36"/>
    <mergeCell ref="I11:I12"/>
    <mergeCell ref="J11:J12"/>
    <mergeCell ref="I21:I22"/>
    <mergeCell ref="J21:J22"/>
    <mergeCell ref="A23:J23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abSelected="1" topLeftCell="A10" workbookViewId="0">
      <selection activeCell="G32" sqref="G32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3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39</v>
      </c>
      <c r="C6" s="12"/>
      <c r="D6" s="13">
        <f>+Índice!C4</f>
        <v>45016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40</v>
      </c>
      <c r="C7" s="12"/>
      <c r="D7" s="14">
        <f>+Índice!C5</f>
        <v>7169.7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21" t="s">
        <v>2</v>
      </c>
      <c r="C11" s="221" t="s">
        <v>11</v>
      </c>
      <c r="D11" s="221"/>
      <c r="E11" s="221"/>
      <c r="F11" s="221"/>
      <c r="G11" s="96" t="s">
        <v>5</v>
      </c>
    </row>
    <row r="12" spans="2:19" ht="15.7" thickBot="1" x14ac:dyDescent="0.35">
      <c r="B12" s="222"/>
      <c r="C12" s="222"/>
      <c r="D12" s="222"/>
      <c r="E12" s="222"/>
      <c r="F12" s="222"/>
      <c r="G12" s="97" t="s">
        <v>7</v>
      </c>
    </row>
    <row r="13" spans="2:19" x14ac:dyDescent="0.3">
      <c r="B13" s="95">
        <v>1</v>
      </c>
      <c r="C13" s="188" t="str">
        <f>+Índice!B7</f>
        <v>Deudas Financieras</v>
      </c>
      <c r="D13" s="189"/>
      <c r="E13" s="189"/>
      <c r="F13" s="189"/>
      <c r="G13" s="203">
        <f>+'1.1'!G24</f>
        <v>6925785295.5419998</v>
      </c>
      <c r="K13" s="5"/>
    </row>
    <row r="14" spans="2:19" x14ac:dyDescent="0.3">
      <c r="B14" s="67">
        <v>2</v>
      </c>
      <c r="C14" s="49" t="str">
        <f>+Índice!B8</f>
        <v>Deudas comerciales</v>
      </c>
      <c r="D14" s="50"/>
      <c r="E14" s="50"/>
      <c r="F14" s="50"/>
      <c r="G14" s="77">
        <f>+'1.2 '!G26</f>
        <v>5653010940.2259989</v>
      </c>
      <c r="K14" s="5"/>
    </row>
    <row r="15" spans="2:19" x14ac:dyDescent="0.3">
      <c r="B15" s="67">
        <v>3</v>
      </c>
      <c r="C15" s="49" t="str">
        <f>+Índice!B9</f>
        <v>Títulos de Deuda Emitidos e Intereses documentados a Pagar</v>
      </c>
      <c r="D15" s="50"/>
      <c r="E15" s="50"/>
      <c r="F15" s="50"/>
      <c r="G15" s="77">
        <f>+'1.3'!G30</f>
        <v>10725599409.074001</v>
      </c>
      <c r="I15" s="5"/>
      <c r="K15" s="5"/>
    </row>
    <row r="16" spans="2:19" x14ac:dyDescent="0.3">
      <c r="B16" s="67">
        <v>4</v>
      </c>
      <c r="C16" s="49" t="str">
        <f>+Índice!B10</f>
        <v>Anticipo de Clientes</v>
      </c>
      <c r="D16" s="50"/>
      <c r="E16" s="50"/>
      <c r="F16" s="50"/>
      <c r="G16" s="77">
        <f>+'1.4'!F28</f>
        <v>2726865864.5439148</v>
      </c>
      <c r="I16" s="5"/>
      <c r="K16" s="5"/>
    </row>
    <row r="17" spans="2:19" x14ac:dyDescent="0.3">
      <c r="B17" s="67">
        <v>5</v>
      </c>
      <c r="C17" s="49" t="str">
        <f>+Índice!B11</f>
        <v>Deudas Fiscales</v>
      </c>
      <c r="D17" s="50"/>
      <c r="E17" s="50"/>
      <c r="F17" s="50"/>
      <c r="G17" s="77">
        <f>+'1.5'!F16</f>
        <v>1431200209.21</v>
      </c>
      <c r="I17" s="5"/>
      <c r="K17" s="5"/>
    </row>
    <row r="18" spans="2:19" x14ac:dyDescent="0.3">
      <c r="B18" s="67">
        <v>6</v>
      </c>
      <c r="C18" s="49" t="s">
        <v>29</v>
      </c>
      <c r="D18" s="50"/>
      <c r="E18" s="50"/>
      <c r="F18" s="50"/>
      <c r="G18" s="77">
        <f>+'1.6'!F25</f>
        <v>57369371</v>
      </c>
      <c r="K18" s="5"/>
    </row>
    <row r="19" spans="2:19" ht="15.7" thickBot="1" x14ac:dyDescent="0.35">
      <c r="B19" s="62">
        <v>7</v>
      </c>
      <c r="C19" s="71" t="s">
        <v>65</v>
      </c>
      <c r="D19" s="72"/>
      <c r="E19" s="72"/>
      <c r="F19" s="72"/>
      <c r="G19" s="170">
        <f>+'1.7'!F16</f>
        <v>-1089776613.7</v>
      </c>
      <c r="K19" s="5"/>
    </row>
    <row r="20" spans="2:19" ht="15.7" thickBot="1" x14ac:dyDescent="0.35">
      <c r="F20" s="23" t="s">
        <v>14</v>
      </c>
      <c r="G20" s="45">
        <f>+SUM(G13:G19)</f>
        <v>26430054475.895912</v>
      </c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21" t="s">
        <v>2</v>
      </c>
      <c r="C25" s="221" t="s">
        <v>11</v>
      </c>
      <c r="D25" s="221"/>
      <c r="E25" s="221"/>
      <c r="F25" s="221"/>
      <c r="G25" s="96" t="s">
        <v>5</v>
      </c>
    </row>
    <row r="26" spans="2:19" ht="15.7" thickBot="1" x14ac:dyDescent="0.35">
      <c r="B26" s="222"/>
      <c r="C26" s="222"/>
      <c r="D26" s="222"/>
      <c r="E26" s="222"/>
      <c r="F26" s="222"/>
      <c r="G26" s="97" t="s">
        <v>7</v>
      </c>
    </row>
    <row r="27" spans="2:19" x14ac:dyDescent="0.3">
      <c r="B27" s="90">
        <v>1</v>
      </c>
      <c r="C27" s="49" t="str">
        <f>+C13</f>
        <v>Deudas Financieras</v>
      </c>
      <c r="D27" s="89"/>
      <c r="E27" s="89"/>
      <c r="F27" s="89"/>
      <c r="G27" s="93">
        <f>+'1.1'!G32</f>
        <v>23810573.699999999</v>
      </c>
    </row>
    <row r="28" spans="2:19" x14ac:dyDescent="0.3">
      <c r="B28" s="114">
        <v>2</v>
      </c>
      <c r="C28" s="113" t="s">
        <v>25</v>
      </c>
      <c r="D28" s="115"/>
      <c r="E28" s="115"/>
      <c r="F28" s="115"/>
      <c r="G28" s="116">
        <f>+'1.2 '!G36</f>
        <v>1095576152.404</v>
      </c>
    </row>
    <row r="29" spans="2:19" x14ac:dyDescent="0.3">
      <c r="B29" s="114">
        <v>3</v>
      </c>
      <c r="C29" s="113" t="str">
        <f>+Índice!B9</f>
        <v>Títulos de Deuda Emitidos e Intereses documentados a Pagar</v>
      </c>
      <c r="D29" s="115"/>
      <c r="E29" s="115"/>
      <c r="F29" s="115"/>
      <c r="G29" s="116">
        <f>+'1.3'!G64</f>
        <v>64949057575.209999</v>
      </c>
    </row>
    <row r="30" spans="2:19" ht="15.7" thickBot="1" x14ac:dyDescent="0.35">
      <c r="B30" s="78">
        <v>4</v>
      </c>
      <c r="C30" s="71" t="str">
        <f>+Índice!B11</f>
        <v>Deudas Fiscales</v>
      </c>
      <c r="D30" s="94"/>
      <c r="E30" s="94"/>
      <c r="F30" s="94"/>
      <c r="G30" s="171">
        <f>+'1.5'!F24</f>
        <v>699065924</v>
      </c>
    </row>
    <row r="31" spans="2:19" ht="15.7" thickBot="1" x14ac:dyDescent="0.35">
      <c r="F31" s="23" t="s">
        <v>14</v>
      </c>
      <c r="G31" s="45">
        <f>SUM(G27:G30)</f>
        <v>66767510225.313995</v>
      </c>
    </row>
    <row r="32" spans="2:19" s="5" customFormat="1" ht="20" thickTop="1" thickBot="1" x14ac:dyDescent="0.35">
      <c r="B32" s="19" t="s">
        <v>23</v>
      </c>
      <c r="C32" s="22"/>
      <c r="D32" s="4"/>
      <c r="E32" s="4"/>
      <c r="F32" s="20"/>
      <c r="G32" s="24">
        <f>+G31+G20</f>
        <v>93197564701.2099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.7" thickTop="1" x14ac:dyDescent="0.3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3">
      <c r="B34" s="4" t="s">
        <v>41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223"/>
      <c r="F36" s="22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23"/>
      <c r="F37" s="22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23"/>
      <c r="F38" s="22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hKSz5Kjhk6JbCevfxyNfCh61jzs/ySy4Msw2rOI62ns=</DigestValue>
    </Reference>
    <Reference Type="http://www.w3.org/2000/09/xmldsig#Object" URI="#idOfficeObject">
      <DigestMethod Algorithm="http://www.w3.org/2001/04/xmlenc#sha256"/>
      <DigestValue>t897JhDSXVasME4g64SWFYWpdwBxgsQBU9KNCSpwJk4=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22yi2AhcZ2HL0yLjwaJeCiMr2YoYR8ur7xf076NtNWI=</DigestValue>
    </Reference>
  </SignedInfo>
  <SignatureValue>FnF7gmDQ4OVRx9wGtBYIDGXWJ5NVuMQ8UTSP9eZHvZ3Oeu49c+6oj9LPduJVqDFhYuiDUI8gPwcs
xwqP0fCTyNo5aAxc1Kwfn1mpZRGFqDcNOWaY3CSqNYW+lICGWPC60nD7JRzK4XgaKgypiI9AnRDS
v6xm/gsrwdGcXFqfTxwnSJvQ8SPBRI/yNL2vJ3WmvpAyK20inClXqcsXpA0D0dqCAQRNMVYFMd/i
xAWOLtMPUvoABEWq4kpjCpVaLTdPkEGbq2wP37x+qiyoVXAxPI/LRONQ/dDtb5IdXWOPGiWSo4dn
RAOAu7ho8BjmTlYfGU9yWsTGP9KVMtu6JPKvYQ==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o2wn0mNjc5rYd1YNSmiV6bervai2+09bdyKAVr4rAcQ=</DigestValue>
      </Reference>
      <Reference URI="/xl/comments1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2.xml?ContentType=application/vnd.openxmlformats-officedocument.spreadsheetml.comments+xml">
        <DigestMethod Algorithm="http://www.w3.org/2001/04/xmlenc#sha256"/>
        <DigestValue>eJGMFn4ES2fOFqRKoU8CbWzMcZz/WMlcooMLqET+aFU=</DigestValue>
      </Reference>
      <Reference URI="/xl/comments3.xml?ContentType=application/vnd.openxmlformats-officedocument.spreadsheetml.comments+xml">
        <DigestMethod Algorithm="http://www.w3.org/2001/04/xmlenc#sha256"/>
        <DigestValue>cxX+DzKj/Wd3FM2AZWoyzEWF+oliRbX7eSIrE1Z2D1c=</DigestValue>
      </Reference>
      <Reference URI="/xl/comments4.xml?ContentType=application/vnd.openxmlformats-officedocument.spreadsheetml.comments+xml">
        <DigestMethod Algorithm="http://www.w3.org/2001/04/xmlenc#sha256"/>
        <DigestValue>0Qybj0Dqm2bhgA0AKZRhuLAtSqnnIHwRbcF7TqhXCL0=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1CQWSTC7xng5qPTE6dj+BIbnNebaGiVXRz8YelM2DKA=</DigestValue>
      </Reference>
      <Reference URI="/xl/drawings/vmlDrawing2.vml?ContentType=application/vnd.openxmlformats-officedocument.vmlDrawing">
        <DigestMethod Algorithm="http://www.w3.org/2001/04/xmlenc#sha256"/>
        <DigestValue>1JRBx5phmuFFH95e7q5ZQsR6Yg1f9xGPUHjhN/AT+Fw=</DigestValue>
      </Reference>
      <Reference URI="/xl/drawings/vmlDrawing3.vml?ContentType=application/vnd.openxmlformats-officedocument.vmlDrawing">
        <DigestMethod Algorithm="http://www.w3.org/2001/04/xmlenc#sha256"/>
        <DigestValue>e4Z3ENsgvkK3Ss4E0sR+jibopwla+t4FXWgiOcOvwCU=</DigestValue>
      </Reference>
      <Reference URI="/xl/drawings/vmlDrawing4.vml?ContentType=application/vnd.openxmlformats-officedocument.vmlDrawing">
        <DigestMethod Algorithm="http://www.w3.org/2001/04/xmlenc#sha256"/>
        <DigestValue>DyavogF07fnbOmnsoqq5hSfZzJWadRlkYLuvoXcFNVE=</DigestValue>
      </Reference>
      <Reference URI="/xl/drawings/vmlDrawing5.vml?ContentType=application/vnd.openxmlformats-officedocument.vmlDrawing">
        <DigestMethod Algorithm="http://www.w3.org/2001/04/xmlenc#sha256"/>
        <DigestValue>Fhbn13JPHzC8V7loxliIKsI4frlHhK87j3PaEQqgWI8=</DigestValue>
      </Reference>
      <Reference URI="/xl/drawings/vmlDrawing6.vml?ContentType=application/vnd.openxmlformats-officedocument.vmlDrawing">
        <DigestMethod Algorithm="http://www.w3.org/2001/04/xmlenc#sha256"/>
        <DigestValue>Eew2JbLgLP0SuaBitpkM0ZsUEoVrbek5cr594ksJqEU=</DigestValue>
      </Reference>
      <Reference URI="/xl/drawings/vmlDrawing7.vml?ContentType=application/vnd.openxmlformats-officedocument.vmlDrawing">
        <DigestMethod Algorithm="http://www.w3.org/2001/04/xmlenc#sha256"/>
        <DigestValue>GdQVt1CxUWNWjeZi5sq9skeazs0GSZwUK+iiPOTJi+8=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yIWyd8E1qC3+XiL5+imUqdkwybsETkiZ4bGnG4QZ3/o=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mZRLgySrmcGHLsXywfe5xqqzijbpfmoGprnaSeY2WHw=</DigestValue>
      </Reference>
      <Reference URI="/xl/styles.xml?ContentType=application/vnd.openxmlformats-officedocument.spreadsheetml.styles+xml">
        <DigestMethod Algorithm="http://www.w3.org/2001/04/xmlenc#sha256"/>
        <DigestValue>c+zIvzTasc0DHbDgdoN1aieWg9YzmcMgiNVsMehtMDY=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sOhRPN1sRVBXHaBMbfxmW2IxDjPp58N7tsE23SE6i7w=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siHMSBpVJc4pX7Lfec6fJSagAKoZ+VQ5/w5Fg+AaroM=</DigestValue>
      </Reference>
      <Reference URI="/xl/worksheets/sheet2.xml?ContentType=application/vnd.openxmlformats-officedocument.spreadsheetml.worksheet+xml">
        <DigestMethod Algorithm="http://www.w3.org/2001/04/xmlenc#sha256"/>
        <DigestValue>RUmSM8OLRhe+UrIySAp4lteZRI+2SQktJpgoY+i1/vY=</DigestValue>
      </Reference>
      <Reference URI="/xl/worksheets/sheet3.xml?ContentType=application/vnd.openxmlformats-officedocument.spreadsheetml.worksheet+xml">
        <DigestMethod Algorithm="http://www.w3.org/2001/04/xmlenc#sha256"/>
        <DigestValue>CmWBbtnzmXspDB2q/nPjzVj26RSLMztowjnz+vKDVNk=</DigestValue>
      </Reference>
      <Reference URI="/xl/worksheets/sheet4.xml?ContentType=application/vnd.openxmlformats-officedocument.spreadsheetml.worksheet+xml">
        <DigestMethod Algorithm="http://www.w3.org/2001/04/xmlenc#sha256"/>
        <DigestValue>U19EYGZUErB9pqisATvGw3wMBOEAa36k/ZCBzdDvryU=</DigestValue>
      </Reference>
      <Reference URI="/xl/worksheets/sheet5.xml?ContentType=application/vnd.openxmlformats-officedocument.spreadsheetml.worksheet+xml">
        <DigestMethod Algorithm="http://www.w3.org/2001/04/xmlenc#sha256"/>
        <DigestValue>pM4cOy4ls35ezU0h68NDEK2CMyDIwJFpOgRSQZvHttw=</DigestValue>
      </Reference>
      <Reference URI="/xl/worksheets/sheet6.xml?ContentType=application/vnd.openxmlformats-officedocument.spreadsheetml.worksheet+xml">
        <DigestMethod Algorithm="http://www.w3.org/2001/04/xmlenc#sha256"/>
        <DigestValue>A76WlKScibKIEVT/gnT/BZjFvPNb/AkGKsZqf7tP1XA=</DigestValue>
      </Reference>
      <Reference URI="/xl/worksheets/sheet7.xml?ContentType=application/vnd.openxmlformats-officedocument.spreadsheetml.worksheet+xml">
        <DigestMethod Algorithm="http://www.w3.org/2001/04/xmlenc#sha256"/>
        <DigestValue>sYPJT131eSZnTyV6acj9CnhRMBQMQiiwVUKJg/fgnQU=</DigestValue>
      </Reference>
      <Reference URI="/xl/worksheets/sheet8.xml?ContentType=application/vnd.openxmlformats-officedocument.spreadsheetml.worksheet+xml">
        <DigestMethod Algorithm="http://www.w3.org/2001/04/xmlenc#sha256"/>
        <DigestValue>WIjt6KQYJNF3sNtX0l8GpzFEM5PeYSOpDcsacJBK4rc=</DigestValue>
      </Reference>
      <Reference URI="/xl/worksheets/sheet9.xml?ContentType=application/vnd.openxmlformats-officedocument.spreadsheetml.worksheet+xml">
        <DigestMethod Algorithm="http://www.w3.org/2001/04/xmlenc#sha256"/>
        <DigestValue>lywEUtVsLUev6MFYSr+0vzsx73rqVROBWrUEZi5/TY4=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2023-05-16T18:41:59Z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2023-05-16T18:41:59Z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2023-05-14T16:43:18Z</dcterms:modified>
</cp:coreProperties>
</file>